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NP\Publicacion\MNP_indicadores\2_DEFUNCIONES\3_ESPERANZA_VIDA_MUNICIPIOS\1230Rivas-Vaciamadrid\"/>
    </mc:Choice>
  </mc:AlternateContent>
  <xr:revisionPtr revIDLastSave="0" documentId="13_ncr:1_{7B6353A6-C5DC-491D-8D83-7DCACC594A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peranza vida Rivas" sheetId="12" r:id="rId1"/>
    <sheet name="Esperanza vida" sheetId="3" r:id="rId2"/>
    <sheet name="2024" sheetId="20" r:id="rId3"/>
    <sheet name="2023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4" i="20" l="1"/>
  <c r="F103" i="20"/>
  <c r="G103" i="20" s="1"/>
  <c r="F102" i="20"/>
  <c r="G102" i="20" s="1"/>
  <c r="F101" i="20"/>
  <c r="G101" i="20" s="1"/>
  <c r="F100" i="20"/>
  <c r="G100" i="20" s="1"/>
  <c r="F99" i="20"/>
  <c r="G99" i="20" s="1"/>
  <c r="F98" i="20"/>
  <c r="G98" i="20" s="1"/>
  <c r="F97" i="20"/>
  <c r="G97" i="20" s="1"/>
  <c r="F96" i="20"/>
  <c r="G96" i="20" s="1"/>
  <c r="F95" i="20"/>
  <c r="G95" i="20" s="1"/>
  <c r="F94" i="20"/>
  <c r="G94" i="20" s="1"/>
  <c r="F93" i="20"/>
  <c r="G93" i="20" s="1"/>
  <c r="F92" i="20"/>
  <c r="G92" i="20" s="1"/>
  <c r="F91" i="20"/>
  <c r="G91" i="20" s="1"/>
  <c r="F90" i="20"/>
  <c r="G90" i="20" s="1"/>
  <c r="F89" i="20"/>
  <c r="G89" i="20" s="1"/>
  <c r="F88" i="20"/>
  <c r="G88" i="20" s="1"/>
  <c r="F87" i="20"/>
  <c r="G87" i="20" s="1"/>
  <c r="F86" i="20"/>
  <c r="G86" i="20" s="1"/>
  <c r="F85" i="20"/>
  <c r="G85" i="20" s="1"/>
  <c r="F84" i="20"/>
  <c r="G84" i="20" s="1"/>
  <c r="F83" i="20"/>
  <c r="G83" i="20" s="1"/>
  <c r="F82" i="20"/>
  <c r="G82" i="20" s="1"/>
  <c r="F81" i="20"/>
  <c r="G81" i="20" s="1"/>
  <c r="F80" i="20"/>
  <c r="G80" i="20" s="1"/>
  <c r="F79" i="20"/>
  <c r="G79" i="20" s="1"/>
  <c r="F78" i="20"/>
  <c r="G78" i="20" s="1"/>
  <c r="F77" i="20"/>
  <c r="G77" i="20" s="1"/>
  <c r="F76" i="20"/>
  <c r="G76" i="20" s="1"/>
  <c r="F75" i="20"/>
  <c r="G75" i="20" s="1"/>
  <c r="F74" i="20"/>
  <c r="G74" i="20" s="1"/>
  <c r="F73" i="20"/>
  <c r="G73" i="20" s="1"/>
  <c r="F72" i="20"/>
  <c r="G72" i="20" s="1"/>
  <c r="F71" i="20"/>
  <c r="G71" i="20" s="1"/>
  <c r="F70" i="20"/>
  <c r="G70" i="20" s="1"/>
  <c r="F69" i="20"/>
  <c r="G69" i="20" s="1"/>
  <c r="F68" i="20"/>
  <c r="G68" i="20" s="1"/>
  <c r="F67" i="20"/>
  <c r="G67" i="20" s="1"/>
  <c r="F66" i="20"/>
  <c r="G66" i="20" s="1"/>
  <c r="F65" i="20"/>
  <c r="G65" i="20" s="1"/>
  <c r="F64" i="20"/>
  <c r="G64" i="20" s="1"/>
  <c r="F63" i="20"/>
  <c r="G63" i="20" s="1"/>
  <c r="F62" i="20"/>
  <c r="G62" i="20" s="1"/>
  <c r="F61" i="20"/>
  <c r="G61" i="20" s="1"/>
  <c r="F60" i="20"/>
  <c r="G60" i="20" s="1"/>
  <c r="F59" i="20"/>
  <c r="G59" i="20" s="1"/>
  <c r="F58" i="20"/>
  <c r="G58" i="20" s="1"/>
  <c r="F57" i="20"/>
  <c r="G57" i="20" s="1"/>
  <c r="F56" i="20"/>
  <c r="G56" i="20" s="1"/>
  <c r="F55" i="20"/>
  <c r="G55" i="20" s="1"/>
  <c r="F54" i="20"/>
  <c r="G54" i="20" s="1"/>
  <c r="F53" i="20"/>
  <c r="G53" i="20" s="1"/>
  <c r="F52" i="20"/>
  <c r="G52" i="20" s="1"/>
  <c r="F51" i="20"/>
  <c r="G51" i="20" s="1"/>
  <c r="F50" i="20"/>
  <c r="G50" i="20" s="1"/>
  <c r="F49" i="20"/>
  <c r="G49" i="20" s="1"/>
  <c r="F48" i="20"/>
  <c r="G48" i="20" s="1"/>
  <c r="F47" i="20"/>
  <c r="G47" i="20" s="1"/>
  <c r="F46" i="20"/>
  <c r="G46" i="20" s="1"/>
  <c r="F45" i="20"/>
  <c r="G45" i="20" s="1"/>
  <c r="F44" i="20"/>
  <c r="G44" i="20" s="1"/>
  <c r="F43" i="20"/>
  <c r="G43" i="20" s="1"/>
  <c r="F42" i="20"/>
  <c r="G42" i="20" s="1"/>
  <c r="F41" i="20"/>
  <c r="G41" i="20" s="1"/>
  <c r="F40" i="20"/>
  <c r="G40" i="20" s="1"/>
  <c r="F39" i="20"/>
  <c r="G39" i="20" s="1"/>
  <c r="F38" i="20"/>
  <c r="G38" i="20" s="1"/>
  <c r="F37" i="20"/>
  <c r="G37" i="20" s="1"/>
  <c r="F36" i="20"/>
  <c r="G36" i="20" s="1"/>
  <c r="F35" i="20"/>
  <c r="G35" i="20" s="1"/>
  <c r="F34" i="20"/>
  <c r="G34" i="20" s="1"/>
  <c r="F33" i="20"/>
  <c r="G33" i="20" s="1"/>
  <c r="F32" i="20"/>
  <c r="G32" i="20" s="1"/>
  <c r="F31" i="20"/>
  <c r="G31" i="20" s="1"/>
  <c r="F30" i="20"/>
  <c r="G30" i="20" s="1"/>
  <c r="F29" i="20"/>
  <c r="G29" i="20" s="1"/>
  <c r="F28" i="20"/>
  <c r="G28" i="20" s="1"/>
  <c r="F27" i="20"/>
  <c r="G27" i="20" s="1"/>
  <c r="F26" i="20"/>
  <c r="G26" i="20" s="1"/>
  <c r="F25" i="20"/>
  <c r="G25" i="20" s="1"/>
  <c r="F24" i="20"/>
  <c r="G24" i="20" s="1"/>
  <c r="F23" i="20"/>
  <c r="G23" i="20" s="1"/>
  <c r="F22" i="20"/>
  <c r="G22" i="20" s="1"/>
  <c r="F21" i="20"/>
  <c r="G21" i="20" s="1"/>
  <c r="F20" i="20"/>
  <c r="G20" i="20" s="1"/>
  <c r="F19" i="20"/>
  <c r="G19" i="20" s="1"/>
  <c r="F18" i="20"/>
  <c r="G18" i="20" s="1"/>
  <c r="F17" i="20"/>
  <c r="G17" i="20" s="1"/>
  <c r="F16" i="20"/>
  <c r="G16" i="20" s="1"/>
  <c r="F15" i="20"/>
  <c r="G15" i="20" s="1"/>
  <c r="F14" i="20"/>
  <c r="G14" i="20" s="1"/>
  <c r="F13" i="20"/>
  <c r="G13" i="20" s="1"/>
  <c r="F12" i="20"/>
  <c r="G12" i="20" s="1"/>
  <c r="F11" i="20"/>
  <c r="G11" i="20" s="1"/>
  <c r="F10" i="20"/>
  <c r="G10" i="20" s="1"/>
  <c r="F9" i="20"/>
  <c r="G9" i="20" s="1"/>
  <c r="I9" i="20" s="1"/>
  <c r="H10" i="20" s="1"/>
  <c r="F104" i="19"/>
  <c r="F103" i="19"/>
  <c r="G103" i="19" s="1"/>
  <c r="F102" i="19"/>
  <c r="G102" i="19" s="1"/>
  <c r="F101" i="19"/>
  <c r="G101" i="19" s="1"/>
  <c r="F100" i="19"/>
  <c r="G100" i="19" s="1"/>
  <c r="F99" i="19"/>
  <c r="G99" i="19" s="1"/>
  <c r="F98" i="19"/>
  <c r="G98" i="19" s="1"/>
  <c r="F97" i="19"/>
  <c r="G97" i="19" s="1"/>
  <c r="F96" i="19"/>
  <c r="G96" i="19" s="1"/>
  <c r="F95" i="19"/>
  <c r="G95" i="19" s="1"/>
  <c r="F94" i="19"/>
  <c r="G94" i="19" s="1"/>
  <c r="F93" i="19"/>
  <c r="G93" i="19" s="1"/>
  <c r="F92" i="19"/>
  <c r="G92" i="19" s="1"/>
  <c r="F91" i="19"/>
  <c r="G91" i="19" s="1"/>
  <c r="F90" i="19"/>
  <c r="G90" i="19" s="1"/>
  <c r="F89" i="19"/>
  <c r="G89" i="19" s="1"/>
  <c r="F88" i="19"/>
  <c r="G88" i="19" s="1"/>
  <c r="F87" i="19"/>
  <c r="G87" i="19" s="1"/>
  <c r="F86" i="19"/>
  <c r="G86" i="19" s="1"/>
  <c r="F85" i="19"/>
  <c r="G85" i="19" s="1"/>
  <c r="F84" i="19"/>
  <c r="G84" i="19" s="1"/>
  <c r="F83" i="19"/>
  <c r="G83" i="19" s="1"/>
  <c r="F82" i="19"/>
  <c r="G82" i="19" s="1"/>
  <c r="F81" i="19"/>
  <c r="G81" i="19" s="1"/>
  <c r="F80" i="19"/>
  <c r="G80" i="19" s="1"/>
  <c r="F79" i="19"/>
  <c r="G79" i="19" s="1"/>
  <c r="F78" i="19"/>
  <c r="G78" i="19" s="1"/>
  <c r="F77" i="19"/>
  <c r="G77" i="19" s="1"/>
  <c r="F76" i="19"/>
  <c r="G76" i="19" s="1"/>
  <c r="F75" i="19"/>
  <c r="G75" i="19" s="1"/>
  <c r="F74" i="19"/>
  <c r="G74" i="19" s="1"/>
  <c r="F73" i="19"/>
  <c r="G73" i="19" s="1"/>
  <c r="F72" i="19"/>
  <c r="G72" i="19" s="1"/>
  <c r="F71" i="19"/>
  <c r="G71" i="19" s="1"/>
  <c r="F70" i="19"/>
  <c r="G70" i="19" s="1"/>
  <c r="F69" i="19"/>
  <c r="G69" i="19" s="1"/>
  <c r="F68" i="19"/>
  <c r="G68" i="19" s="1"/>
  <c r="F67" i="19"/>
  <c r="G67" i="19" s="1"/>
  <c r="F66" i="19"/>
  <c r="G66" i="19" s="1"/>
  <c r="F65" i="19"/>
  <c r="G65" i="19" s="1"/>
  <c r="F64" i="19"/>
  <c r="G64" i="19" s="1"/>
  <c r="F63" i="19"/>
  <c r="G63" i="19" s="1"/>
  <c r="F62" i="19"/>
  <c r="G62" i="19" s="1"/>
  <c r="F61" i="19"/>
  <c r="G61" i="19" s="1"/>
  <c r="F60" i="19"/>
  <c r="G60" i="19" s="1"/>
  <c r="F59" i="19"/>
  <c r="G59" i="19" s="1"/>
  <c r="F58" i="19"/>
  <c r="G58" i="19" s="1"/>
  <c r="F57" i="19"/>
  <c r="G57" i="19" s="1"/>
  <c r="F56" i="19"/>
  <c r="G56" i="19" s="1"/>
  <c r="F55" i="19"/>
  <c r="G55" i="19" s="1"/>
  <c r="F54" i="19"/>
  <c r="G54" i="19" s="1"/>
  <c r="F53" i="19"/>
  <c r="G53" i="19" s="1"/>
  <c r="F52" i="19"/>
  <c r="G52" i="19" s="1"/>
  <c r="F51" i="19"/>
  <c r="G51" i="19" s="1"/>
  <c r="F50" i="19"/>
  <c r="G50" i="19" s="1"/>
  <c r="F49" i="19"/>
  <c r="G49" i="19" s="1"/>
  <c r="F48" i="19"/>
  <c r="G48" i="19" s="1"/>
  <c r="F47" i="19"/>
  <c r="G47" i="19" s="1"/>
  <c r="F46" i="19"/>
  <c r="G46" i="19" s="1"/>
  <c r="F45" i="19"/>
  <c r="G45" i="19" s="1"/>
  <c r="F44" i="19"/>
  <c r="G44" i="19" s="1"/>
  <c r="F43" i="19"/>
  <c r="G43" i="19" s="1"/>
  <c r="F42" i="19"/>
  <c r="G42" i="19" s="1"/>
  <c r="F41" i="19"/>
  <c r="G41" i="19" s="1"/>
  <c r="F40" i="19"/>
  <c r="G40" i="19" s="1"/>
  <c r="F39" i="19"/>
  <c r="G39" i="19" s="1"/>
  <c r="F38" i="19"/>
  <c r="G38" i="19" s="1"/>
  <c r="F37" i="19"/>
  <c r="G37" i="19" s="1"/>
  <c r="F36" i="19"/>
  <c r="G36" i="19" s="1"/>
  <c r="F35" i="19"/>
  <c r="G35" i="19" s="1"/>
  <c r="F34" i="19"/>
  <c r="G34" i="19" s="1"/>
  <c r="F33" i="19"/>
  <c r="G33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G27" i="19" s="1"/>
  <c r="F26" i="19"/>
  <c r="G26" i="19" s="1"/>
  <c r="F25" i="19"/>
  <c r="G25" i="19" s="1"/>
  <c r="F24" i="19"/>
  <c r="G24" i="19" s="1"/>
  <c r="F23" i="19"/>
  <c r="G23" i="19" s="1"/>
  <c r="F22" i="19"/>
  <c r="G22" i="19" s="1"/>
  <c r="F21" i="19"/>
  <c r="G21" i="19" s="1"/>
  <c r="F20" i="19"/>
  <c r="G20" i="19" s="1"/>
  <c r="F19" i="19"/>
  <c r="G19" i="19" s="1"/>
  <c r="F18" i="19"/>
  <c r="G18" i="19" s="1"/>
  <c r="F17" i="19"/>
  <c r="G17" i="19" s="1"/>
  <c r="F16" i="19"/>
  <c r="G16" i="19" s="1"/>
  <c r="F15" i="19"/>
  <c r="G15" i="19" s="1"/>
  <c r="F14" i="19"/>
  <c r="G14" i="19" s="1"/>
  <c r="F13" i="19"/>
  <c r="G13" i="19" s="1"/>
  <c r="F12" i="19"/>
  <c r="G12" i="19" s="1"/>
  <c r="F11" i="19"/>
  <c r="G11" i="19" s="1"/>
  <c r="F10" i="19"/>
  <c r="G10" i="19" s="1"/>
  <c r="F9" i="19"/>
  <c r="G9" i="19" s="1"/>
  <c r="I9" i="19" s="1"/>
  <c r="H10" i="19" s="1"/>
  <c r="J9" i="20" l="1"/>
  <c r="I10" i="20"/>
  <c r="H11" i="20" s="1"/>
  <c r="J9" i="19"/>
  <c r="I10" i="19"/>
  <c r="H11" i="19" s="1"/>
  <c r="J10" i="20" l="1"/>
  <c r="I11" i="20"/>
  <c r="H12" i="20" s="1"/>
  <c r="I11" i="19"/>
  <c r="H12" i="19" s="1"/>
  <c r="J10" i="19"/>
  <c r="I12" i="20" l="1"/>
  <c r="H13" i="20" s="1"/>
  <c r="J11" i="20"/>
  <c r="I12" i="19"/>
  <c r="H13" i="19" s="1"/>
  <c r="J11" i="19"/>
  <c r="J12" i="20" l="1"/>
  <c r="I13" i="20"/>
  <c r="H14" i="20" s="1"/>
  <c r="I13" i="19"/>
  <c r="H14" i="19" s="1"/>
  <c r="J12" i="19"/>
  <c r="J13" i="20" l="1"/>
  <c r="I14" i="20"/>
  <c r="H15" i="20" s="1"/>
  <c r="J13" i="19"/>
  <c r="I14" i="19"/>
  <c r="H15" i="19" s="1"/>
  <c r="I15" i="20" l="1"/>
  <c r="H16" i="20" s="1"/>
  <c r="J14" i="20"/>
  <c r="I15" i="19"/>
  <c r="H16" i="19" s="1"/>
  <c r="J14" i="19"/>
  <c r="I16" i="20" l="1"/>
  <c r="H17" i="20" s="1"/>
  <c r="J15" i="20"/>
  <c r="I16" i="19"/>
  <c r="H17" i="19" s="1"/>
  <c r="J15" i="19"/>
  <c r="J16" i="20" l="1"/>
  <c r="I17" i="20"/>
  <c r="H18" i="20" s="1"/>
  <c r="I17" i="19"/>
  <c r="H18" i="19" s="1"/>
  <c r="J16" i="19"/>
  <c r="J17" i="20" l="1"/>
  <c r="I18" i="20"/>
  <c r="H19" i="20" s="1"/>
  <c r="J17" i="19"/>
  <c r="I18" i="19"/>
  <c r="H19" i="19" s="1"/>
  <c r="I19" i="20" l="1"/>
  <c r="H20" i="20" s="1"/>
  <c r="J18" i="20"/>
  <c r="J18" i="19"/>
  <c r="I19" i="19"/>
  <c r="H20" i="19" s="1"/>
  <c r="I20" i="20" l="1"/>
  <c r="H21" i="20" s="1"/>
  <c r="J19" i="20"/>
  <c r="I20" i="19"/>
  <c r="H21" i="19" s="1"/>
  <c r="J19" i="19"/>
  <c r="J20" i="20" l="1"/>
  <c r="I21" i="20"/>
  <c r="H22" i="20" s="1"/>
  <c r="I21" i="19"/>
  <c r="H22" i="19"/>
  <c r="J20" i="19"/>
  <c r="J21" i="20" l="1"/>
  <c r="I22" i="20"/>
  <c r="H23" i="20" s="1"/>
  <c r="J21" i="19"/>
  <c r="I22" i="19"/>
  <c r="H23" i="19" s="1"/>
  <c r="I23" i="20" l="1"/>
  <c r="H24" i="20" s="1"/>
  <c r="J22" i="20"/>
  <c r="J22" i="19"/>
  <c r="I23" i="19"/>
  <c r="H24" i="19" s="1"/>
  <c r="I24" i="20" l="1"/>
  <c r="H25" i="20" s="1"/>
  <c r="J23" i="20"/>
  <c r="I24" i="19"/>
  <c r="H25" i="19" s="1"/>
  <c r="J23" i="19"/>
  <c r="J24" i="20" l="1"/>
  <c r="I25" i="20"/>
  <c r="H26" i="20" s="1"/>
  <c r="I25" i="19"/>
  <c r="H26" i="19"/>
  <c r="J24" i="19"/>
  <c r="J25" i="20" l="1"/>
  <c r="I26" i="20"/>
  <c r="H27" i="20" s="1"/>
  <c r="J25" i="19"/>
  <c r="I26" i="19"/>
  <c r="H27" i="19" s="1"/>
  <c r="I27" i="20" l="1"/>
  <c r="H28" i="20" s="1"/>
  <c r="J26" i="20"/>
  <c r="J26" i="19"/>
  <c r="I27" i="19"/>
  <c r="H28" i="19" s="1"/>
  <c r="I28" i="20" l="1"/>
  <c r="H29" i="20" s="1"/>
  <c r="J27" i="20"/>
  <c r="I28" i="19"/>
  <c r="H29" i="19" s="1"/>
  <c r="J27" i="19"/>
  <c r="J28" i="20" l="1"/>
  <c r="I29" i="20"/>
  <c r="H30" i="20" s="1"/>
  <c r="I29" i="19"/>
  <c r="H30" i="19" s="1"/>
  <c r="J28" i="19"/>
  <c r="J29" i="20" l="1"/>
  <c r="I30" i="20"/>
  <c r="H31" i="20" s="1"/>
  <c r="J29" i="19"/>
  <c r="I30" i="19"/>
  <c r="H31" i="19" s="1"/>
  <c r="I31" i="20" l="1"/>
  <c r="H32" i="20" s="1"/>
  <c r="J30" i="20"/>
  <c r="I31" i="19"/>
  <c r="H32" i="19"/>
  <c r="J30" i="19"/>
  <c r="I32" i="20" l="1"/>
  <c r="H33" i="20" s="1"/>
  <c r="J31" i="20"/>
  <c r="J31" i="19"/>
  <c r="I32" i="19"/>
  <c r="H33" i="19" s="1"/>
  <c r="I33" i="20" l="1"/>
  <c r="H34" i="20"/>
  <c r="J32" i="20"/>
  <c r="J32" i="19"/>
  <c r="I33" i="19"/>
  <c r="H34" i="19" s="1"/>
  <c r="I34" i="20" l="1"/>
  <c r="H35" i="20" s="1"/>
  <c r="J33" i="20"/>
  <c r="I34" i="19"/>
  <c r="H35" i="19" s="1"/>
  <c r="J33" i="19"/>
  <c r="I35" i="20" l="1"/>
  <c r="H36" i="20" s="1"/>
  <c r="J34" i="20"/>
  <c r="I35" i="19"/>
  <c r="H36" i="19" s="1"/>
  <c r="J34" i="19"/>
  <c r="J35" i="20" l="1"/>
  <c r="I36" i="20"/>
  <c r="H37" i="20" s="1"/>
  <c r="I36" i="19"/>
  <c r="H37" i="19" s="1"/>
  <c r="J35" i="19"/>
  <c r="J36" i="20" l="1"/>
  <c r="I37" i="20"/>
  <c r="H38" i="20" s="1"/>
  <c r="J36" i="19"/>
  <c r="I37" i="19"/>
  <c r="H38" i="19" s="1"/>
  <c r="I38" i="20" l="1"/>
  <c r="H39" i="20" s="1"/>
  <c r="J37" i="20"/>
  <c r="I38" i="19"/>
  <c r="H39" i="19" s="1"/>
  <c r="J37" i="19"/>
  <c r="I39" i="20" l="1"/>
  <c r="H40" i="20" s="1"/>
  <c r="J38" i="20"/>
  <c r="I39" i="19"/>
  <c r="H40" i="19"/>
  <c r="J38" i="19"/>
  <c r="J39" i="20" l="1"/>
  <c r="I40" i="20"/>
  <c r="H41" i="20" s="1"/>
  <c r="J39" i="19"/>
  <c r="I40" i="19"/>
  <c r="H41" i="19" s="1"/>
  <c r="I41" i="20" l="1"/>
  <c r="H42" i="20" s="1"/>
  <c r="J40" i="20"/>
  <c r="J40" i="19"/>
  <c r="I41" i="19"/>
  <c r="H42" i="19" s="1"/>
  <c r="I42" i="20" l="1"/>
  <c r="H43" i="20" s="1"/>
  <c r="J41" i="20"/>
  <c r="I42" i="19"/>
  <c r="H43" i="19" s="1"/>
  <c r="J41" i="19"/>
  <c r="I43" i="20" l="1"/>
  <c r="H44" i="20" s="1"/>
  <c r="J42" i="20"/>
  <c r="I43" i="19"/>
  <c r="H44" i="19" s="1"/>
  <c r="J42" i="19"/>
  <c r="J43" i="20" l="1"/>
  <c r="I44" i="20"/>
  <c r="H45" i="20" s="1"/>
  <c r="I44" i="19"/>
  <c r="H45" i="19" s="1"/>
  <c r="J43" i="19"/>
  <c r="I45" i="20" l="1"/>
  <c r="H46" i="20" s="1"/>
  <c r="J44" i="20"/>
  <c r="J44" i="19"/>
  <c r="I45" i="19"/>
  <c r="H46" i="19" s="1"/>
  <c r="I46" i="20" l="1"/>
  <c r="H47" i="20" s="1"/>
  <c r="J45" i="20"/>
  <c r="I46" i="19"/>
  <c r="H47" i="19" s="1"/>
  <c r="J45" i="19"/>
  <c r="I47" i="20" l="1"/>
  <c r="H48" i="20" s="1"/>
  <c r="J46" i="20"/>
  <c r="I47" i="19"/>
  <c r="H48" i="19" s="1"/>
  <c r="J46" i="19"/>
  <c r="I48" i="20" l="1"/>
  <c r="H49" i="20" s="1"/>
  <c r="J47" i="20"/>
  <c r="I48" i="19"/>
  <c r="H49" i="19" s="1"/>
  <c r="J47" i="19"/>
  <c r="I49" i="20" l="1"/>
  <c r="H50" i="20" s="1"/>
  <c r="J48" i="20"/>
  <c r="I49" i="19"/>
  <c r="H50" i="19" s="1"/>
  <c r="J48" i="19"/>
  <c r="J49" i="20" l="1"/>
  <c r="I50" i="20"/>
  <c r="H51" i="20" s="1"/>
  <c r="J49" i="19"/>
  <c r="I50" i="19"/>
  <c r="H51" i="19" s="1"/>
  <c r="I51" i="20" l="1"/>
  <c r="H52" i="20" s="1"/>
  <c r="J50" i="20"/>
  <c r="J50" i="19"/>
  <c r="I51" i="19"/>
  <c r="H52" i="19" s="1"/>
  <c r="I52" i="20" l="1"/>
  <c r="H53" i="20" s="1"/>
  <c r="J51" i="20"/>
  <c r="I52" i="19"/>
  <c r="H53" i="19" s="1"/>
  <c r="J51" i="19"/>
  <c r="J52" i="20" l="1"/>
  <c r="I53" i="20"/>
  <c r="H54" i="20" s="1"/>
  <c r="I53" i="19"/>
  <c r="H54" i="19" s="1"/>
  <c r="J52" i="19"/>
  <c r="J53" i="20" l="1"/>
  <c r="I54" i="20"/>
  <c r="H55" i="20" s="1"/>
  <c r="I54" i="19"/>
  <c r="H55" i="19" s="1"/>
  <c r="J53" i="19"/>
  <c r="I55" i="20" l="1"/>
  <c r="H56" i="20" s="1"/>
  <c r="J54" i="20"/>
  <c r="J54" i="19"/>
  <c r="I55" i="19"/>
  <c r="H56" i="19" s="1"/>
  <c r="I56" i="20" l="1"/>
  <c r="H57" i="20"/>
  <c r="J55" i="20"/>
  <c r="I56" i="19"/>
  <c r="H57" i="19" s="1"/>
  <c r="J55" i="19"/>
  <c r="I57" i="20" l="1"/>
  <c r="H58" i="20" s="1"/>
  <c r="J56" i="20"/>
  <c r="I57" i="19"/>
  <c r="H58" i="19" s="1"/>
  <c r="J56" i="19"/>
  <c r="J57" i="20" l="1"/>
  <c r="I58" i="20"/>
  <c r="H59" i="20" s="1"/>
  <c r="J57" i="19"/>
  <c r="I58" i="19"/>
  <c r="H59" i="19" s="1"/>
  <c r="I59" i="20" l="1"/>
  <c r="H60" i="20" s="1"/>
  <c r="J58" i="20"/>
  <c r="J58" i="19"/>
  <c r="I59" i="19"/>
  <c r="H60" i="19" s="1"/>
  <c r="I60" i="20" l="1"/>
  <c r="H61" i="20" s="1"/>
  <c r="J59" i="20"/>
  <c r="I60" i="19"/>
  <c r="H61" i="19" s="1"/>
  <c r="J59" i="19"/>
  <c r="J60" i="20" l="1"/>
  <c r="I61" i="20"/>
  <c r="H62" i="20" s="1"/>
  <c r="I61" i="19"/>
  <c r="H62" i="19"/>
  <c r="J60" i="19"/>
  <c r="J61" i="20" l="1"/>
  <c r="I62" i="20"/>
  <c r="H63" i="20" s="1"/>
  <c r="I62" i="19"/>
  <c r="H63" i="19" s="1"/>
  <c r="J61" i="19"/>
  <c r="I63" i="20" l="1"/>
  <c r="H64" i="20" s="1"/>
  <c r="J62" i="20"/>
  <c r="J62" i="19"/>
  <c r="I63" i="19"/>
  <c r="H64" i="19" s="1"/>
  <c r="I64" i="20" l="1"/>
  <c r="H65" i="20"/>
  <c r="J63" i="20"/>
  <c r="I64" i="19"/>
  <c r="H65" i="19" s="1"/>
  <c r="J63" i="19"/>
  <c r="I65" i="20" l="1"/>
  <c r="H66" i="20" s="1"/>
  <c r="J64" i="20"/>
  <c r="I65" i="19"/>
  <c r="H66" i="19"/>
  <c r="J64" i="19"/>
  <c r="J65" i="20" l="1"/>
  <c r="I66" i="20"/>
  <c r="H67" i="20" s="1"/>
  <c r="J65" i="19"/>
  <c r="I66" i="19"/>
  <c r="H67" i="19" s="1"/>
  <c r="I67" i="20" l="1"/>
  <c r="H68" i="20" s="1"/>
  <c r="J66" i="20"/>
  <c r="J66" i="19"/>
  <c r="I67" i="19"/>
  <c r="H68" i="19" s="1"/>
  <c r="I68" i="20" l="1"/>
  <c r="H69" i="20" s="1"/>
  <c r="J67" i="20"/>
  <c r="I68" i="19"/>
  <c r="H69" i="19" s="1"/>
  <c r="J67" i="19"/>
  <c r="J68" i="20" l="1"/>
  <c r="I69" i="20"/>
  <c r="H70" i="20" s="1"/>
  <c r="I69" i="19"/>
  <c r="H70" i="19"/>
  <c r="J68" i="19"/>
  <c r="J69" i="20" l="1"/>
  <c r="I70" i="20"/>
  <c r="H71" i="20" s="1"/>
  <c r="I70" i="19"/>
  <c r="H71" i="19" s="1"/>
  <c r="J69" i="19"/>
  <c r="I71" i="20" l="1"/>
  <c r="H72" i="20" s="1"/>
  <c r="J70" i="20"/>
  <c r="J70" i="19"/>
  <c r="I71" i="19"/>
  <c r="H72" i="19" s="1"/>
  <c r="I72" i="20" l="1"/>
  <c r="H73" i="20" s="1"/>
  <c r="J71" i="20"/>
  <c r="J71" i="19"/>
  <c r="I72" i="19"/>
  <c r="H73" i="19" s="1"/>
  <c r="I73" i="20" l="1"/>
  <c r="H74" i="20" s="1"/>
  <c r="J72" i="20"/>
  <c r="I73" i="19"/>
  <c r="H74" i="19"/>
  <c r="J72" i="19"/>
  <c r="J73" i="20" l="1"/>
  <c r="I74" i="20"/>
  <c r="H75" i="20" s="1"/>
  <c r="J73" i="19"/>
  <c r="I74" i="19"/>
  <c r="H75" i="19" s="1"/>
  <c r="I75" i="20" l="1"/>
  <c r="H76" i="20" s="1"/>
  <c r="J74" i="20"/>
  <c r="J74" i="19"/>
  <c r="I75" i="19"/>
  <c r="H76" i="19" s="1"/>
  <c r="I76" i="20" l="1"/>
  <c r="H77" i="20" s="1"/>
  <c r="J75" i="20"/>
  <c r="I76" i="19"/>
  <c r="H77" i="19" s="1"/>
  <c r="J75" i="19"/>
  <c r="J76" i="20" l="1"/>
  <c r="I77" i="20"/>
  <c r="H78" i="20" s="1"/>
  <c r="I77" i="19"/>
  <c r="H78" i="19"/>
  <c r="J76" i="19"/>
  <c r="J77" i="20" l="1"/>
  <c r="I78" i="20"/>
  <c r="H79" i="20" s="1"/>
  <c r="I78" i="19"/>
  <c r="H79" i="19" s="1"/>
  <c r="J77" i="19"/>
  <c r="I79" i="20" l="1"/>
  <c r="H80" i="20" s="1"/>
  <c r="J78" i="20"/>
  <c r="J78" i="19"/>
  <c r="I79" i="19"/>
  <c r="H80" i="19" s="1"/>
  <c r="I80" i="20" l="1"/>
  <c r="H81" i="20" s="1"/>
  <c r="J79" i="20"/>
  <c r="I80" i="19"/>
  <c r="H81" i="19" s="1"/>
  <c r="J79" i="19"/>
  <c r="I81" i="20" l="1"/>
  <c r="H82" i="20" s="1"/>
  <c r="J80" i="20"/>
  <c r="I81" i="19"/>
  <c r="H82" i="19"/>
  <c r="J80" i="19"/>
  <c r="J81" i="20" l="1"/>
  <c r="I82" i="20"/>
  <c r="H83" i="20" s="1"/>
  <c r="J81" i="19"/>
  <c r="I82" i="19"/>
  <c r="H83" i="19" s="1"/>
  <c r="I83" i="20" l="1"/>
  <c r="H84" i="20" s="1"/>
  <c r="J82" i="20"/>
  <c r="J82" i="19"/>
  <c r="I83" i="19"/>
  <c r="H84" i="19" s="1"/>
  <c r="I84" i="20" l="1"/>
  <c r="H85" i="20" s="1"/>
  <c r="J83" i="20"/>
  <c r="I84" i="19"/>
  <c r="H85" i="19" s="1"/>
  <c r="J83" i="19"/>
  <c r="J84" i="20" l="1"/>
  <c r="I85" i="20"/>
  <c r="H86" i="20" s="1"/>
  <c r="I85" i="19"/>
  <c r="H86" i="19"/>
  <c r="J84" i="19"/>
  <c r="J85" i="20" l="1"/>
  <c r="I86" i="20"/>
  <c r="H87" i="20" s="1"/>
  <c r="I86" i="19"/>
  <c r="H87" i="19" s="1"/>
  <c r="J85" i="19"/>
  <c r="I87" i="20" l="1"/>
  <c r="H88" i="20" s="1"/>
  <c r="J86" i="20"/>
  <c r="J86" i="19"/>
  <c r="I87" i="19"/>
  <c r="H88" i="19" s="1"/>
  <c r="I88" i="20" l="1"/>
  <c r="H89" i="20" s="1"/>
  <c r="J87" i="20"/>
  <c r="I88" i="19"/>
  <c r="H89" i="19" s="1"/>
  <c r="J87" i="19"/>
  <c r="I89" i="20" l="1"/>
  <c r="H90" i="20" s="1"/>
  <c r="J88" i="20"/>
  <c r="I89" i="19"/>
  <c r="H90" i="19" s="1"/>
  <c r="J88" i="19"/>
  <c r="J89" i="20" l="1"/>
  <c r="I90" i="20"/>
  <c r="H91" i="20" s="1"/>
  <c r="J89" i="19"/>
  <c r="I90" i="19"/>
  <c r="H91" i="19" s="1"/>
  <c r="I91" i="20" l="1"/>
  <c r="H92" i="20" s="1"/>
  <c r="J90" i="20"/>
  <c r="J90" i="19"/>
  <c r="I91" i="19"/>
  <c r="H92" i="19" s="1"/>
  <c r="I92" i="20" l="1"/>
  <c r="H93" i="20" s="1"/>
  <c r="J91" i="20"/>
  <c r="I92" i="19"/>
  <c r="H93" i="19" s="1"/>
  <c r="J91" i="19"/>
  <c r="J92" i="20" l="1"/>
  <c r="I93" i="20"/>
  <c r="H94" i="20" s="1"/>
  <c r="I93" i="19"/>
  <c r="H94" i="19"/>
  <c r="J92" i="19"/>
  <c r="J93" i="20" l="1"/>
  <c r="I94" i="20"/>
  <c r="H95" i="20" s="1"/>
  <c r="I94" i="19"/>
  <c r="H95" i="19" s="1"/>
  <c r="J93" i="19"/>
  <c r="I95" i="20" l="1"/>
  <c r="H96" i="20" s="1"/>
  <c r="J94" i="20"/>
  <c r="J94" i="19"/>
  <c r="I95" i="19"/>
  <c r="H96" i="19" s="1"/>
  <c r="I96" i="20" l="1"/>
  <c r="H97" i="20" s="1"/>
  <c r="J95" i="20"/>
  <c r="I96" i="19"/>
  <c r="H97" i="19" s="1"/>
  <c r="J95" i="19"/>
  <c r="I97" i="20" l="1"/>
  <c r="H98" i="20" s="1"/>
  <c r="J96" i="20"/>
  <c r="I97" i="19"/>
  <c r="H98" i="19" s="1"/>
  <c r="J96" i="19"/>
  <c r="J97" i="20" l="1"/>
  <c r="I98" i="20"/>
  <c r="H99" i="20" s="1"/>
  <c r="J97" i="19"/>
  <c r="I98" i="19"/>
  <c r="H99" i="19" s="1"/>
  <c r="I99" i="20" l="1"/>
  <c r="H100" i="20" s="1"/>
  <c r="J98" i="20"/>
  <c r="J98" i="19"/>
  <c r="I99" i="19"/>
  <c r="H100" i="19" s="1"/>
  <c r="I100" i="20" l="1"/>
  <c r="H101" i="20" s="1"/>
  <c r="J99" i="20"/>
  <c r="I100" i="19"/>
  <c r="H101" i="19"/>
  <c r="J99" i="19"/>
  <c r="J100" i="20" l="1"/>
  <c r="I101" i="20"/>
  <c r="H102" i="20" s="1"/>
  <c r="I101" i="19"/>
  <c r="H102" i="19" s="1"/>
  <c r="J100" i="19"/>
  <c r="I102" i="20" l="1"/>
  <c r="H103" i="20" s="1"/>
  <c r="J101" i="20"/>
  <c r="J101" i="19"/>
  <c r="I102" i="19"/>
  <c r="H103" i="19" s="1"/>
  <c r="I103" i="20" l="1"/>
  <c r="H104" i="20" s="1"/>
  <c r="J104" i="20" s="1"/>
  <c r="J102" i="20"/>
  <c r="J102" i="19"/>
  <c r="I103" i="19"/>
  <c r="H104" i="19" s="1"/>
  <c r="J104" i="19" s="1"/>
  <c r="J103" i="20" l="1"/>
  <c r="K104" i="20"/>
  <c r="I104" i="20"/>
  <c r="K104" i="19"/>
  <c r="I104" i="19"/>
  <c r="J103" i="19"/>
  <c r="L104" i="20" l="1"/>
  <c r="B103" i="3" s="1"/>
  <c r="K103" i="20"/>
  <c r="K103" i="19"/>
  <c r="L104" i="19"/>
  <c r="C103" i="3" s="1"/>
  <c r="L103" i="20" l="1"/>
  <c r="B102" i="3" s="1"/>
  <c r="K102" i="20"/>
  <c r="L103" i="19"/>
  <c r="C102" i="3" s="1"/>
  <c r="K102" i="19"/>
  <c r="L102" i="20" l="1"/>
  <c r="B101" i="3" s="1"/>
  <c r="K101" i="20"/>
  <c r="L102" i="19"/>
  <c r="C101" i="3" s="1"/>
  <c r="K101" i="19"/>
  <c r="L101" i="20" l="1"/>
  <c r="B100" i="3" s="1"/>
  <c r="K100" i="20"/>
  <c r="L101" i="19"/>
  <c r="C100" i="3" s="1"/>
  <c r="K100" i="19"/>
  <c r="K99" i="20" l="1"/>
  <c r="L100" i="20"/>
  <c r="B99" i="3" s="1"/>
  <c r="L100" i="19"/>
  <c r="C99" i="3" s="1"/>
  <c r="K99" i="19"/>
  <c r="L99" i="20" l="1"/>
  <c r="B98" i="3" s="1"/>
  <c r="B17" i="12" s="1"/>
  <c r="K98" i="20"/>
  <c r="L99" i="19"/>
  <c r="C98" i="3" s="1"/>
  <c r="C17" i="12" s="1"/>
  <c r="K98" i="19"/>
  <c r="L98" i="20" l="1"/>
  <c r="B97" i="3" s="1"/>
  <c r="K97" i="20"/>
  <c r="L98" i="19"/>
  <c r="C97" i="3" s="1"/>
  <c r="K97" i="19"/>
  <c r="K96" i="20" l="1"/>
  <c r="L97" i="20"/>
  <c r="B96" i="3" s="1"/>
  <c r="L97" i="19"/>
  <c r="C96" i="3" s="1"/>
  <c r="K96" i="19"/>
  <c r="L96" i="20" l="1"/>
  <c r="B95" i="3" s="1"/>
  <c r="K95" i="20"/>
  <c r="L96" i="19"/>
  <c r="C95" i="3" s="1"/>
  <c r="K95" i="19"/>
  <c r="L95" i="20" l="1"/>
  <c r="B94" i="3" s="1"/>
  <c r="K94" i="20"/>
  <c r="L95" i="19"/>
  <c r="C94" i="3" s="1"/>
  <c r="K94" i="19"/>
  <c r="K93" i="20" l="1"/>
  <c r="L94" i="20"/>
  <c r="B93" i="3" s="1"/>
  <c r="K93" i="19"/>
  <c r="L94" i="19"/>
  <c r="C93" i="3" s="1"/>
  <c r="L93" i="20" l="1"/>
  <c r="B92" i="3" s="1"/>
  <c r="K92" i="20"/>
  <c r="L93" i="19"/>
  <c r="C92" i="3" s="1"/>
  <c r="K92" i="19"/>
  <c r="K91" i="20" l="1"/>
  <c r="L92" i="20"/>
  <c r="B91" i="3" s="1"/>
  <c r="L92" i="19"/>
  <c r="C91" i="3" s="1"/>
  <c r="K91" i="19"/>
  <c r="L91" i="20" l="1"/>
  <c r="B90" i="3" s="1"/>
  <c r="K90" i="20"/>
  <c r="L91" i="19"/>
  <c r="C90" i="3" s="1"/>
  <c r="K90" i="19"/>
  <c r="L90" i="20" l="1"/>
  <c r="B89" i="3" s="1"/>
  <c r="K89" i="20"/>
  <c r="L90" i="19"/>
  <c r="C89" i="3" s="1"/>
  <c r="K89" i="19"/>
  <c r="K88" i="20" l="1"/>
  <c r="L89" i="20"/>
  <c r="B88" i="3" s="1"/>
  <c r="B16" i="12" s="1"/>
  <c r="K88" i="19"/>
  <c r="L89" i="19"/>
  <c r="C88" i="3" s="1"/>
  <c r="C16" i="12" s="1"/>
  <c r="L88" i="20" l="1"/>
  <c r="B87" i="3" s="1"/>
  <c r="K87" i="20"/>
  <c r="L88" i="19"/>
  <c r="C87" i="3" s="1"/>
  <c r="K87" i="19"/>
  <c r="L87" i="20" l="1"/>
  <c r="B86" i="3" s="1"/>
  <c r="K86" i="20"/>
  <c r="L87" i="19"/>
  <c r="C86" i="3" s="1"/>
  <c r="K86" i="19"/>
  <c r="K85" i="20" l="1"/>
  <c r="L86" i="20"/>
  <c r="B85" i="3" s="1"/>
  <c r="L86" i="19"/>
  <c r="C85" i="3" s="1"/>
  <c r="K85" i="19"/>
  <c r="L85" i="20" l="1"/>
  <c r="B84" i="3" s="1"/>
  <c r="K84" i="20"/>
  <c r="L85" i="19"/>
  <c r="C84" i="3" s="1"/>
  <c r="K84" i="19"/>
  <c r="K83" i="20" l="1"/>
  <c r="L84" i="20"/>
  <c r="B83" i="3" s="1"/>
  <c r="L84" i="19"/>
  <c r="C83" i="3" s="1"/>
  <c r="K83" i="19"/>
  <c r="L83" i="20" l="1"/>
  <c r="B82" i="3" s="1"/>
  <c r="K82" i="20"/>
  <c r="L83" i="19"/>
  <c r="C82" i="3" s="1"/>
  <c r="K82" i="19"/>
  <c r="L82" i="20" l="1"/>
  <c r="B81" i="3" s="1"/>
  <c r="K81" i="20"/>
  <c r="L82" i="19"/>
  <c r="C81" i="3" s="1"/>
  <c r="K81" i="19"/>
  <c r="K80" i="20" l="1"/>
  <c r="L81" i="20"/>
  <c r="B80" i="3" s="1"/>
  <c r="K80" i="19"/>
  <c r="L81" i="19"/>
  <c r="C80" i="3" s="1"/>
  <c r="L80" i="20" l="1"/>
  <c r="B79" i="3" s="1"/>
  <c r="K79" i="20"/>
  <c r="L80" i="19"/>
  <c r="C79" i="3" s="1"/>
  <c r="K79" i="19"/>
  <c r="L79" i="20" l="1"/>
  <c r="B78" i="3" s="1"/>
  <c r="B15" i="12" s="1"/>
  <c r="K78" i="20"/>
  <c r="L79" i="19"/>
  <c r="C78" i="3" s="1"/>
  <c r="C15" i="12" s="1"/>
  <c r="K78" i="19"/>
  <c r="K77" i="20" l="1"/>
  <c r="L78" i="20"/>
  <c r="B77" i="3" s="1"/>
  <c r="K77" i="19"/>
  <c r="L78" i="19"/>
  <c r="C77" i="3" s="1"/>
  <c r="L77" i="20" l="1"/>
  <c r="B76" i="3" s="1"/>
  <c r="K76" i="20"/>
  <c r="L77" i="19"/>
  <c r="C76" i="3" s="1"/>
  <c r="K76" i="19"/>
  <c r="K75" i="20" l="1"/>
  <c r="L76" i="20"/>
  <c r="B75" i="3" s="1"/>
  <c r="L76" i="19"/>
  <c r="C75" i="3" s="1"/>
  <c r="K75" i="19"/>
  <c r="L75" i="20" l="1"/>
  <c r="B74" i="3" s="1"/>
  <c r="K74" i="20"/>
  <c r="L75" i="19"/>
  <c r="C74" i="3" s="1"/>
  <c r="K74" i="19"/>
  <c r="L74" i="20" l="1"/>
  <c r="B73" i="3" s="1"/>
  <c r="K73" i="20"/>
  <c r="L74" i="19"/>
  <c r="C73" i="3" s="1"/>
  <c r="K73" i="19"/>
  <c r="K72" i="20" l="1"/>
  <c r="L73" i="20"/>
  <c r="B72" i="3" s="1"/>
  <c r="K72" i="19"/>
  <c r="L73" i="19"/>
  <c r="C72" i="3" s="1"/>
  <c r="L72" i="20" l="1"/>
  <c r="B71" i="3" s="1"/>
  <c r="K71" i="20"/>
  <c r="L72" i="19"/>
  <c r="C71" i="3" s="1"/>
  <c r="K71" i="19"/>
  <c r="L71" i="20" l="1"/>
  <c r="B70" i="3" s="1"/>
  <c r="K70" i="20"/>
  <c r="L71" i="19"/>
  <c r="C70" i="3" s="1"/>
  <c r="K70" i="19"/>
  <c r="K69" i="20" l="1"/>
  <c r="L70" i="20"/>
  <c r="B69" i="3" s="1"/>
  <c r="L70" i="19"/>
  <c r="C69" i="3" s="1"/>
  <c r="K69" i="19"/>
  <c r="L69" i="20" l="1"/>
  <c r="B68" i="3" s="1"/>
  <c r="B14" i="12" s="1"/>
  <c r="K68" i="20"/>
  <c r="L69" i="19"/>
  <c r="C68" i="3" s="1"/>
  <c r="C14" i="12" s="1"/>
  <c r="K68" i="19"/>
  <c r="K67" i="20" l="1"/>
  <c r="L68" i="20"/>
  <c r="B67" i="3" s="1"/>
  <c r="L68" i="19"/>
  <c r="C67" i="3" s="1"/>
  <c r="K67" i="19"/>
  <c r="L67" i="20" l="1"/>
  <c r="B66" i="3" s="1"/>
  <c r="K66" i="20"/>
  <c r="L67" i="19"/>
  <c r="C66" i="3" s="1"/>
  <c r="K66" i="19"/>
  <c r="K65" i="20" l="1"/>
  <c r="L66" i="20"/>
  <c r="B65" i="3" s="1"/>
  <c r="L66" i="19"/>
  <c r="C65" i="3" s="1"/>
  <c r="K65" i="19"/>
  <c r="L65" i="20" l="1"/>
  <c r="B64" i="3" s="1"/>
  <c r="K64" i="20"/>
  <c r="K64" i="19"/>
  <c r="L65" i="19"/>
  <c r="C64" i="3" s="1"/>
  <c r="L64" i="20" l="1"/>
  <c r="B63" i="3" s="1"/>
  <c r="K63" i="20"/>
  <c r="L64" i="19"/>
  <c r="C63" i="3" s="1"/>
  <c r="K63" i="19"/>
  <c r="L63" i="20" l="1"/>
  <c r="B62" i="3" s="1"/>
  <c r="K62" i="20"/>
  <c r="K62" i="19"/>
  <c r="L63" i="19"/>
  <c r="C62" i="3" s="1"/>
  <c r="L62" i="20" l="1"/>
  <c r="B61" i="3" s="1"/>
  <c r="K61" i="20"/>
  <c r="K61" i="19"/>
  <c r="L62" i="19"/>
  <c r="C61" i="3" s="1"/>
  <c r="L61" i="20" l="1"/>
  <c r="B60" i="3" s="1"/>
  <c r="K60" i="20"/>
  <c r="L61" i="19"/>
  <c r="C60" i="3" s="1"/>
  <c r="K60" i="19"/>
  <c r="K59" i="20" l="1"/>
  <c r="L60" i="20"/>
  <c r="B59" i="3" s="1"/>
  <c r="L60" i="19"/>
  <c r="C59" i="3" s="1"/>
  <c r="K59" i="19"/>
  <c r="L59" i="20" l="1"/>
  <c r="B58" i="3" s="1"/>
  <c r="B13" i="12" s="1"/>
  <c r="K58" i="20"/>
  <c r="L59" i="19"/>
  <c r="C58" i="3" s="1"/>
  <c r="C13" i="12" s="1"/>
  <c r="K58" i="19"/>
  <c r="K57" i="20" l="1"/>
  <c r="L58" i="20"/>
  <c r="B57" i="3" s="1"/>
  <c r="L58" i="19"/>
  <c r="C57" i="3" s="1"/>
  <c r="K57" i="19"/>
  <c r="L57" i="20" l="1"/>
  <c r="B56" i="3" s="1"/>
  <c r="K56" i="20"/>
  <c r="K56" i="19"/>
  <c r="L57" i="19"/>
  <c r="C56" i="3" s="1"/>
  <c r="L56" i="20" l="1"/>
  <c r="B55" i="3" s="1"/>
  <c r="K55" i="20"/>
  <c r="L56" i="19"/>
  <c r="C55" i="3" s="1"/>
  <c r="K55" i="19"/>
  <c r="L55" i="20" l="1"/>
  <c r="B54" i="3" s="1"/>
  <c r="K54" i="20"/>
  <c r="L55" i="19"/>
  <c r="C54" i="3" s="1"/>
  <c r="K54" i="19"/>
  <c r="L54" i="20" l="1"/>
  <c r="B53" i="3" s="1"/>
  <c r="K53" i="20"/>
  <c r="L54" i="19"/>
  <c r="C53" i="3" s="1"/>
  <c r="K53" i="19"/>
  <c r="L53" i="20" l="1"/>
  <c r="B52" i="3" s="1"/>
  <c r="K52" i="20"/>
  <c r="L53" i="19"/>
  <c r="C52" i="3" s="1"/>
  <c r="K52" i="19"/>
  <c r="K51" i="20" l="1"/>
  <c r="L52" i="20"/>
  <c r="B51" i="3" s="1"/>
  <c r="L52" i="19"/>
  <c r="C51" i="3" s="1"/>
  <c r="K51" i="19"/>
  <c r="L51" i="20" l="1"/>
  <c r="B50" i="3" s="1"/>
  <c r="K50" i="20"/>
  <c r="L51" i="19"/>
  <c r="C50" i="3" s="1"/>
  <c r="K50" i="19"/>
  <c r="K49" i="20" l="1"/>
  <c r="L50" i="20"/>
  <c r="B49" i="3" s="1"/>
  <c r="L50" i="19"/>
  <c r="C49" i="3" s="1"/>
  <c r="K49" i="19"/>
  <c r="L49" i="20" l="1"/>
  <c r="B48" i="3" s="1"/>
  <c r="B12" i="12" s="1"/>
  <c r="K48" i="20"/>
  <c r="K48" i="19"/>
  <c r="L49" i="19"/>
  <c r="C48" i="3" s="1"/>
  <c r="C12" i="12" s="1"/>
  <c r="L48" i="20" l="1"/>
  <c r="B47" i="3" s="1"/>
  <c r="K47" i="20"/>
  <c r="L48" i="19"/>
  <c r="C47" i="3" s="1"/>
  <c r="K47" i="19"/>
  <c r="L47" i="20" l="1"/>
  <c r="B46" i="3" s="1"/>
  <c r="K46" i="20"/>
  <c r="K46" i="19"/>
  <c r="L47" i="19"/>
  <c r="C46" i="3" s="1"/>
  <c r="L46" i="20" l="1"/>
  <c r="B45" i="3" s="1"/>
  <c r="K45" i="20"/>
  <c r="L46" i="19"/>
  <c r="C45" i="3" s="1"/>
  <c r="K45" i="19"/>
  <c r="L45" i="20" l="1"/>
  <c r="B44" i="3" s="1"/>
  <c r="K44" i="20"/>
  <c r="L45" i="19"/>
  <c r="C44" i="3" s="1"/>
  <c r="K44" i="19"/>
  <c r="L44" i="20" l="1"/>
  <c r="B43" i="3" s="1"/>
  <c r="K43" i="20"/>
  <c r="K43" i="19"/>
  <c r="L44" i="19"/>
  <c r="C43" i="3" s="1"/>
  <c r="L43" i="20" l="1"/>
  <c r="B42" i="3" s="1"/>
  <c r="K42" i="20"/>
  <c r="L43" i="19"/>
  <c r="C42" i="3" s="1"/>
  <c r="K42" i="19"/>
  <c r="L42" i="20" l="1"/>
  <c r="B41" i="3" s="1"/>
  <c r="K41" i="20"/>
  <c r="L42" i="19"/>
  <c r="C41" i="3" s="1"/>
  <c r="K41" i="19"/>
  <c r="L41" i="20" l="1"/>
  <c r="B40" i="3" s="1"/>
  <c r="K40" i="20"/>
  <c r="K40" i="19"/>
  <c r="L41" i="19"/>
  <c r="C40" i="3" s="1"/>
  <c r="L40" i="20" l="1"/>
  <c r="B39" i="3" s="1"/>
  <c r="K39" i="20"/>
  <c r="K39" i="19"/>
  <c r="L40" i="19"/>
  <c r="C39" i="3" s="1"/>
  <c r="L39" i="20" l="1"/>
  <c r="B38" i="3" s="1"/>
  <c r="B11" i="12" s="1"/>
  <c r="K38" i="20"/>
  <c r="K38" i="19"/>
  <c r="L39" i="19"/>
  <c r="C38" i="3" s="1"/>
  <c r="C11" i="12" s="1"/>
  <c r="L38" i="20" l="1"/>
  <c r="B37" i="3" s="1"/>
  <c r="K37" i="20"/>
  <c r="L38" i="19"/>
  <c r="C37" i="3" s="1"/>
  <c r="K37" i="19"/>
  <c r="L37" i="20" l="1"/>
  <c r="B36" i="3" s="1"/>
  <c r="K36" i="20"/>
  <c r="K36" i="19"/>
  <c r="L37" i="19"/>
  <c r="C36" i="3" s="1"/>
  <c r="L36" i="20" l="1"/>
  <c r="B35" i="3" s="1"/>
  <c r="K35" i="20"/>
  <c r="L36" i="19"/>
  <c r="C35" i="3" s="1"/>
  <c r="K35" i="19"/>
  <c r="L35" i="20" l="1"/>
  <c r="B34" i="3" s="1"/>
  <c r="K34" i="20"/>
  <c r="L35" i="19"/>
  <c r="C34" i="3" s="1"/>
  <c r="K34" i="19"/>
  <c r="L34" i="20" l="1"/>
  <c r="B33" i="3" s="1"/>
  <c r="K33" i="20"/>
  <c r="L34" i="19"/>
  <c r="C33" i="3" s="1"/>
  <c r="K33" i="19"/>
  <c r="L33" i="20" l="1"/>
  <c r="B32" i="3" s="1"/>
  <c r="K32" i="20"/>
  <c r="L33" i="19"/>
  <c r="C32" i="3" s="1"/>
  <c r="K32" i="19"/>
  <c r="K31" i="20" l="1"/>
  <c r="L32" i="20"/>
  <c r="B31" i="3" s="1"/>
  <c r="K31" i="19"/>
  <c r="L32" i="19"/>
  <c r="C31" i="3" s="1"/>
  <c r="L31" i="20" l="1"/>
  <c r="B30" i="3" s="1"/>
  <c r="K30" i="20"/>
  <c r="K30" i="19"/>
  <c r="L31" i="19"/>
  <c r="C30" i="3" s="1"/>
  <c r="L30" i="20" l="1"/>
  <c r="B29" i="3" s="1"/>
  <c r="K29" i="20"/>
  <c r="L30" i="19"/>
  <c r="C29" i="3" s="1"/>
  <c r="K29" i="19"/>
  <c r="K28" i="20" l="1"/>
  <c r="L29" i="20"/>
  <c r="B28" i="3" s="1"/>
  <c r="B10" i="12" s="1"/>
  <c r="L29" i="19"/>
  <c r="C28" i="3" s="1"/>
  <c r="C10" i="12" s="1"/>
  <c r="K28" i="19"/>
  <c r="L28" i="20" l="1"/>
  <c r="B27" i="3" s="1"/>
  <c r="K27" i="20"/>
  <c r="L28" i="19"/>
  <c r="C27" i="3" s="1"/>
  <c r="K27" i="19"/>
  <c r="L27" i="20" l="1"/>
  <c r="B26" i="3" s="1"/>
  <c r="K26" i="20"/>
  <c r="L27" i="19"/>
  <c r="C26" i="3" s="1"/>
  <c r="K26" i="19"/>
  <c r="K25" i="20" l="1"/>
  <c r="L26" i="20"/>
  <c r="B25" i="3" s="1"/>
  <c r="L26" i="19"/>
  <c r="C25" i="3" s="1"/>
  <c r="K25" i="19"/>
  <c r="L25" i="20" l="1"/>
  <c r="B24" i="3" s="1"/>
  <c r="K24" i="20"/>
  <c r="L25" i="19"/>
  <c r="C24" i="3" s="1"/>
  <c r="K24" i="19"/>
  <c r="L24" i="20" l="1"/>
  <c r="B23" i="3" s="1"/>
  <c r="K23" i="20"/>
  <c r="L24" i="19"/>
  <c r="C23" i="3" s="1"/>
  <c r="K23" i="19"/>
  <c r="L23" i="20" l="1"/>
  <c r="B22" i="3" s="1"/>
  <c r="K22" i="20"/>
  <c r="L23" i="19"/>
  <c r="C22" i="3" s="1"/>
  <c r="K22" i="19"/>
  <c r="L22" i="20" l="1"/>
  <c r="B21" i="3" s="1"/>
  <c r="K21" i="20"/>
  <c r="L22" i="19"/>
  <c r="C21" i="3" s="1"/>
  <c r="K21" i="19"/>
  <c r="K20" i="20" l="1"/>
  <c r="L21" i="20"/>
  <c r="B20" i="3" s="1"/>
  <c r="L21" i="19"/>
  <c r="C20" i="3" s="1"/>
  <c r="K20" i="19"/>
  <c r="K19" i="20" l="1"/>
  <c r="L20" i="20"/>
  <c r="B19" i="3" s="1"/>
  <c r="L20" i="19"/>
  <c r="C19" i="3" s="1"/>
  <c r="K19" i="19"/>
  <c r="L19" i="20" l="1"/>
  <c r="B18" i="3" s="1"/>
  <c r="B9" i="12" s="1"/>
  <c r="K18" i="20"/>
  <c r="L19" i="19"/>
  <c r="C18" i="3" s="1"/>
  <c r="C9" i="12" s="1"/>
  <c r="K18" i="19"/>
  <c r="K17" i="20" l="1"/>
  <c r="L18" i="20"/>
  <c r="B17" i="3" s="1"/>
  <c r="L18" i="19"/>
  <c r="C17" i="3" s="1"/>
  <c r="K17" i="19"/>
  <c r="K16" i="20" l="1"/>
  <c r="L17" i="20"/>
  <c r="B16" i="3" s="1"/>
  <c r="L17" i="19"/>
  <c r="C16" i="3" s="1"/>
  <c r="K16" i="19"/>
  <c r="L16" i="20" l="1"/>
  <c r="B15" i="3" s="1"/>
  <c r="K15" i="20"/>
  <c r="K15" i="19"/>
  <c r="L16" i="19"/>
  <c r="C15" i="3" s="1"/>
  <c r="L15" i="20" l="1"/>
  <c r="B14" i="3" s="1"/>
  <c r="K14" i="20"/>
  <c r="L15" i="19"/>
  <c r="C14" i="3" s="1"/>
  <c r="K14" i="19"/>
  <c r="K13" i="20" l="1"/>
  <c r="L14" i="20"/>
  <c r="B13" i="3" s="1"/>
  <c r="L14" i="19"/>
  <c r="C13" i="3" s="1"/>
  <c r="K13" i="19"/>
  <c r="K12" i="20" l="1"/>
  <c r="L13" i="20"/>
  <c r="B12" i="3" s="1"/>
  <c r="K12" i="19"/>
  <c r="L13" i="19"/>
  <c r="C12" i="3" s="1"/>
  <c r="L12" i="20" l="1"/>
  <c r="B11" i="3" s="1"/>
  <c r="K11" i="20"/>
  <c r="L12" i="19"/>
  <c r="C11" i="3" s="1"/>
  <c r="K11" i="19"/>
  <c r="L11" i="20" l="1"/>
  <c r="B10" i="3" s="1"/>
  <c r="K10" i="20"/>
  <c r="L11" i="19"/>
  <c r="C10" i="3" s="1"/>
  <c r="K10" i="19"/>
  <c r="L10" i="20" l="1"/>
  <c r="B9" i="3" s="1"/>
  <c r="K9" i="20"/>
  <c r="L9" i="20" s="1"/>
  <c r="B8" i="3" s="1"/>
  <c r="B8" i="12" s="1"/>
  <c r="K9" i="19"/>
  <c r="L9" i="19" s="1"/>
  <c r="C8" i="3" s="1"/>
  <c r="C8" i="12" s="1"/>
  <c r="L10" i="19"/>
  <c r="C9" i="3" s="1"/>
</calcChain>
</file>

<file path=xl/sharedStrings.xml><?xml version="1.0" encoding="utf-8"?>
<sst xmlns="http://schemas.openxmlformats.org/spreadsheetml/2006/main" count="71" uniqueCount="36">
  <si>
    <r>
      <t xml:space="preserve">Edad x </t>
    </r>
    <r>
      <rPr>
        <vertAlign val="superscript"/>
        <sz val="10"/>
        <rFont val="Arial"/>
        <family val="2"/>
      </rPr>
      <t>(1)</t>
    </r>
  </si>
  <si>
    <r>
      <t xml:space="preserve">a(x) </t>
    </r>
    <r>
      <rPr>
        <vertAlign val="superscript"/>
        <sz val="10"/>
        <rFont val="Arial"/>
        <family val="2"/>
      </rPr>
      <t>(2)</t>
    </r>
  </si>
  <si>
    <r>
      <t xml:space="preserve">m(x) </t>
    </r>
    <r>
      <rPr>
        <vertAlign val="superscript"/>
        <sz val="10"/>
        <rFont val="Arial"/>
        <family val="2"/>
      </rPr>
      <t>(3)</t>
    </r>
  </si>
  <si>
    <r>
      <t>q(x)</t>
    </r>
    <r>
      <rPr>
        <vertAlign val="superscript"/>
        <sz val="10"/>
        <rFont val="Arial"/>
        <family val="2"/>
      </rPr>
      <t xml:space="preserve"> (4)</t>
    </r>
  </si>
  <si>
    <r>
      <t>l(x)</t>
    </r>
    <r>
      <rPr>
        <vertAlign val="superscript"/>
        <sz val="10"/>
        <rFont val="Arial"/>
        <family val="2"/>
      </rPr>
      <t xml:space="preserve"> (5)</t>
    </r>
  </si>
  <si>
    <r>
      <t>d(x)</t>
    </r>
    <r>
      <rPr>
        <vertAlign val="superscript"/>
        <sz val="10"/>
        <rFont val="Arial"/>
        <family val="2"/>
      </rPr>
      <t xml:space="preserve"> (6)</t>
    </r>
  </si>
  <si>
    <r>
      <t>L(x)</t>
    </r>
    <r>
      <rPr>
        <vertAlign val="superscript"/>
        <sz val="10"/>
        <rFont val="Arial"/>
        <family val="2"/>
      </rPr>
      <t xml:space="preserve"> (7)</t>
    </r>
  </si>
  <si>
    <r>
      <t>T(x)</t>
    </r>
    <r>
      <rPr>
        <vertAlign val="superscript"/>
        <sz val="10"/>
        <rFont val="Arial"/>
        <family val="2"/>
      </rPr>
      <t xml:space="preserve"> (8)</t>
    </r>
  </si>
  <si>
    <r>
      <t>E(x)</t>
    </r>
    <r>
      <rPr>
        <vertAlign val="superscript"/>
        <sz val="10"/>
        <rFont val="Arial"/>
        <family val="2"/>
      </rPr>
      <t xml:space="preserve"> (9)</t>
    </r>
  </si>
  <si>
    <t>(4) q(x) = m(x) / (1 + (1-a(x)) m(x) )</t>
  </si>
  <si>
    <t>(5) l(x) = número de personas de la cohorte inicial de 100.000 personas que sobreviven a la edad exacta x</t>
  </si>
  <si>
    <t xml:space="preserve">(6) d(x) = número de defunciones ocurridas a la edad x de la cohorte inicial de 100.000 </t>
  </si>
  <si>
    <t>(7) L(x) = población estacionaria con x años cumplidos</t>
  </si>
  <si>
    <t>(8) T(x) = años vividos</t>
  </si>
  <si>
    <t>(9) E(x) = esperanza de vida a la edad x</t>
  </si>
  <si>
    <t>Edad</t>
  </si>
  <si>
    <t>Defunciones registradas de residentes de cada edad</t>
  </si>
  <si>
    <t>Fracción del año vivida por las personas fallecidas a cada edad</t>
  </si>
  <si>
    <t>Tasa específica de mortalidad</t>
  </si>
  <si>
    <t>Riesgo de defunción a cada edad antes de cumplir la siguiente edad</t>
  </si>
  <si>
    <t>Supervivientes de la cohorte ficticia</t>
  </si>
  <si>
    <t>Defunciones que se producirían de la cohorte ficticia</t>
  </si>
  <si>
    <t>Número medio de personas vivas a mitad de año de la cohorte ficticia</t>
  </si>
  <si>
    <t>Años teóricos que vivirían las personas de cada edad de la cohorte ficticia</t>
  </si>
  <si>
    <t>Esperanza de vida a cada edad</t>
  </si>
  <si>
    <t>Población total censada de cada edad</t>
  </si>
  <si>
    <t>95 y más</t>
  </si>
  <si>
    <t>(1) x = 95 y más es el intervalo abierto que comprende a las personas de 95 y más años. Cuando en ese intervalo no hay defunciones en el año de referencia, la fracción de años vividos se establece en 0,5000 y en 1 la probabilidad de defunción.</t>
  </si>
  <si>
    <t>(2) a(x) = fracción de los años vividos por las personas fallecidas de edad cumplida x , esto es, en el intervalo [ x, x+1 ). No se puede calcular para el intervalo abierto x = 95 y más.</t>
  </si>
  <si>
    <t>(3) m(x) = defunciones de personas de edad cumplida x dividido entre la media de la población de edad cumplida x  en en el año considerado y en el año posterior.</t>
  </si>
  <si>
    <t xml:space="preserve">     En el caso del intervalo abierto x = 95 y más, dado que no se puede usar a(x), se utiliza la fórmula l(x) / m(x)</t>
  </si>
  <si>
    <t>Fuente: Dirección General de Economía e Industria. Comunidad de Madrid</t>
  </si>
  <si>
    <t xml:space="preserve">Esperanza de vida de Rivas-Vaciamadrid 2023-2024 a distintas edades. Total población </t>
  </si>
  <si>
    <t xml:space="preserve">Esperanza de vida de Rivas-Vaciamadrid 2023-2024 por edad. Total población </t>
  </si>
  <si>
    <r>
      <t>Tabla de mortalidad para el Total de la población. Rivas-Vaciamadrid 2024</t>
    </r>
    <r>
      <rPr>
        <vertAlign val="superscript"/>
        <sz val="12"/>
        <rFont val="Arial"/>
        <family val="2"/>
      </rPr>
      <t xml:space="preserve"> </t>
    </r>
  </si>
  <si>
    <r>
      <t>Tabla de mortalidad para el Total de la población. Rivas-Vaciamadrid 2023</t>
    </r>
    <r>
      <rPr>
        <vertAlign val="superscript"/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</si>
</sst>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1" fillId="0" borderId="0"/>
    <xf numFmtId="0" fontId="4" fillId="0" borderId="0"/>
  </cellStyleXfs>
  <cellXfs count="56">
    <xf numFmtId="0" fontId="0" fillId="0" borderId="0" xfId="0"/>
    <xf numFmtId="0" fontId="0" fillId="0" borderId="0" xfId="0"/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3" fontId="0" fillId="0" borderId="0" xfId="0" applyNumberFormat="1" applyBorder="1"/>
    <xf numFmtId="3" fontId="6" fillId="0" borderId="0" xfId="0" applyNumberFormat="1" applyFont="1"/>
    <xf numFmtId="3" fontId="2" fillId="0" borderId="0" xfId="1" applyNumberFormat="1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Border="1"/>
    <xf numFmtId="0" fontId="8" fillId="0" borderId="0" xfId="0" applyFont="1" applyBorder="1"/>
    <xf numFmtId="0" fontId="8" fillId="0" borderId="2" xfId="0" applyFont="1" applyBorder="1"/>
    <xf numFmtId="3" fontId="8" fillId="2" borderId="0" xfId="0" applyNumberFormat="1" applyFont="1" applyFill="1" applyBorder="1" applyAlignment="1">
      <alignment horizontal="center"/>
    </xf>
    <xf numFmtId="165" fontId="8" fillId="0" borderId="0" xfId="0" applyNumberFormat="1" applyFont="1" applyBorder="1"/>
    <xf numFmtId="2" fontId="8" fillId="2" borderId="0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/>
    <xf numFmtId="3" fontId="8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right"/>
    </xf>
    <xf numFmtId="3" fontId="8" fillId="0" borderId="5" xfId="0" applyNumberFormat="1" applyFont="1" applyBorder="1"/>
    <xf numFmtId="0" fontId="8" fillId="0" borderId="5" xfId="0" applyFont="1" applyBorder="1"/>
    <xf numFmtId="3" fontId="10" fillId="0" borderId="0" xfId="0" applyNumberFormat="1" applyFont="1" applyBorder="1"/>
    <xf numFmtId="0" fontId="10" fillId="0" borderId="0" xfId="0" applyFont="1" applyBorder="1"/>
    <xf numFmtId="0" fontId="10" fillId="0" borderId="0" xfId="0" applyFont="1"/>
    <xf numFmtId="3" fontId="9" fillId="0" borderId="6" xfId="0" applyNumberFormat="1" applyFont="1" applyBorder="1"/>
    <xf numFmtId="3" fontId="10" fillId="0" borderId="0" xfId="0" applyNumberFormat="1" applyFont="1"/>
    <xf numFmtId="3" fontId="9" fillId="0" borderId="6" xfId="0" quotePrefix="1" applyNumberFormat="1" applyFont="1" applyBorder="1"/>
    <xf numFmtId="3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4" fillId="2" borderId="1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2" fontId="8" fillId="3" borderId="0" xfId="0" applyNumberFormat="1" applyFont="1" applyFill="1" applyBorder="1"/>
    <xf numFmtId="2" fontId="8" fillId="0" borderId="0" xfId="0" applyNumberFormat="1" applyFont="1" applyFill="1" applyBorder="1"/>
    <xf numFmtId="3" fontId="4" fillId="0" borderId="0" xfId="0" applyNumberFormat="1" applyFont="1" applyBorder="1"/>
    <xf numFmtId="3" fontId="4" fillId="2" borderId="3" xfId="3" applyNumberFormat="1" applyFont="1" applyFill="1" applyBorder="1" applyAlignment="1">
      <alignment horizontal="center" vertical="top"/>
    </xf>
    <xf numFmtId="3" fontId="4" fillId="2" borderId="3" xfId="3" applyNumberFormat="1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3" fontId="4" fillId="2" borderId="4" xfId="3" applyNumberFormat="1" applyFont="1" applyFill="1" applyBorder="1" applyAlignment="1">
      <alignment horizontal="center"/>
    </xf>
    <xf numFmtId="1" fontId="4" fillId="2" borderId="4" xfId="3" applyNumberFormat="1" applyFont="1" applyFill="1" applyBorder="1" applyAlignment="1">
      <alignment horizontal="center" vertical="top"/>
    </xf>
    <xf numFmtId="14" fontId="4" fillId="2" borderId="1" xfId="3" applyNumberFormat="1" applyFont="1" applyFill="1" applyBorder="1" applyAlignment="1">
      <alignment horizontal="center" vertical="top"/>
    </xf>
    <xf numFmtId="0" fontId="4" fillId="2" borderId="3" xfId="3" applyFont="1" applyFill="1" applyBorder="1" applyAlignment="1">
      <alignment horizontal="center" vertical="top"/>
    </xf>
    <xf numFmtId="0" fontId="8" fillId="0" borderId="0" xfId="0" applyFont="1" applyFill="1" applyBorder="1"/>
    <xf numFmtId="164" fontId="8" fillId="0" borderId="0" xfId="0" applyNumberFormat="1" applyFont="1" applyFill="1" applyBorder="1" applyAlignment="1">
      <alignment horizontal="right"/>
    </xf>
    <xf numFmtId="3" fontId="0" fillId="0" borderId="0" xfId="0" applyNumberFormat="1" applyFont="1"/>
    <xf numFmtId="3" fontId="0" fillId="0" borderId="0" xfId="0" applyNumberFormat="1" applyFont="1" applyFill="1" applyBorder="1"/>
    <xf numFmtId="0" fontId="8" fillId="0" borderId="5" xfId="0" applyFont="1" applyFill="1" applyBorder="1"/>
    <xf numFmtId="0" fontId="4" fillId="0" borderId="0" xfId="0" applyFont="1" applyFill="1" applyBorder="1"/>
    <xf numFmtId="3" fontId="2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2" borderId="3" xfId="0" applyFont="1" applyFill="1" applyBorder="1" applyAlignment="1">
      <alignment horizontal="left" vertical="top" wrapText="1"/>
    </xf>
    <xf numFmtId="3" fontId="9" fillId="0" borderId="0" xfId="0" quotePrefix="1" applyNumberFormat="1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163830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5700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160655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20955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B93DBE6-F60E-4B47-984E-312B8B8EC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457200</xdr:colOff>
      <xdr:row>2</xdr:row>
      <xdr:rowOff>21590</xdr:rowOff>
    </xdr:to>
    <xdr:pic>
      <xdr:nvPicPr>
        <xdr:cNvPr id="2" name="Picture 1" descr="IE-SimboloLogo-Izq0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34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WVH20"/>
  <sheetViews>
    <sheetView tabSelected="1"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9" width="11.44140625" style="1"/>
    <col min="10" max="10" width="11.44140625" style="1" customWidth="1"/>
    <col min="11" max="225" width="11.44140625" style="1"/>
    <col min="226" max="226" width="10" style="1" customWidth="1"/>
    <col min="227" max="256" width="10.77734375" style="1" customWidth="1"/>
    <col min="257" max="481" width="11.44140625" style="1"/>
    <col min="482" max="482" width="10" style="1" customWidth="1"/>
    <col min="483" max="512" width="10.77734375" style="1" customWidth="1"/>
    <col min="513" max="737" width="11.44140625" style="1"/>
    <col min="738" max="738" width="10" style="1" customWidth="1"/>
    <col min="739" max="768" width="10.77734375" style="1" customWidth="1"/>
    <col min="769" max="993" width="11.44140625" style="1"/>
    <col min="994" max="994" width="10" style="1" customWidth="1"/>
    <col min="995" max="1024" width="10.77734375" style="1" customWidth="1"/>
    <col min="1025" max="1249" width="11.44140625" style="1"/>
    <col min="1250" max="1250" width="10" style="1" customWidth="1"/>
    <col min="1251" max="1280" width="10.77734375" style="1" customWidth="1"/>
    <col min="1281" max="1505" width="11.44140625" style="1"/>
    <col min="1506" max="1506" width="10" style="1" customWidth="1"/>
    <col min="1507" max="1536" width="10.77734375" style="1" customWidth="1"/>
    <col min="1537" max="1761" width="11.44140625" style="1"/>
    <col min="1762" max="1762" width="10" style="1" customWidth="1"/>
    <col min="1763" max="1792" width="10.77734375" style="1" customWidth="1"/>
    <col min="1793" max="2017" width="11.44140625" style="1"/>
    <col min="2018" max="2018" width="10" style="1" customWidth="1"/>
    <col min="2019" max="2048" width="10.77734375" style="1" customWidth="1"/>
    <col min="2049" max="2273" width="11.44140625" style="1"/>
    <col min="2274" max="2274" width="10" style="1" customWidth="1"/>
    <col min="2275" max="2304" width="10.77734375" style="1" customWidth="1"/>
    <col min="2305" max="2529" width="11.44140625" style="1"/>
    <col min="2530" max="2530" width="10" style="1" customWidth="1"/>
    <col min="2531" max="2560" width="10.77734375" style="1" customWidth="1"/>
    <col min="2561" max="2785" width="11.44140625" style="1"/>
    <col min="2786" max="2786" width="10" style="1" customWidth="1"/>
    <col min="2787" max="2816" width="10.77734375" style="1" customWidth="1"/>
    <col min="2817" max="3041" width="11.44140625" style="1"/>
    <col min="3042" max="3042" width="10" style="1" customWidth="1"/>
    <col min="3043" max="3072" width="10.77734375" style="1" customWidth="1"/>
    <col min="3073" max="3297" width="11.44140625" style="1"/>
    <col min="3298" max="3298" width="10" style="1" customWidth="1"/>
    <col min="3299" max="3328" width="10.77734375" style="1" customWidth="1"/>
    <col min="3329" max="3553" width="11.44140625" style="1"/>
    <col min="3554" max="3554" width="10" style="1" customWidth="1"/>
    <col min="3555" max="3584" width="10.77734375" style="1" customWidth="1"/>
    <col min="3585" max="3809" width="11.44140625" style="1"/>
    <col min="3810" max="3810" width="10" style="1" customWidth="1"/>
    <col min="3811" max="3840" width="10.77734375" style="1" customWidth="1"/>
    <col min="3841" max="4065" width="11.44140625" style="1"/>
    <col min="4066" max="4066" width="10" style="1" customWidth="1"/>
    <col min="4067" max="4096" width="10.77734375" style="1" customWidth="1"/>
    <col min="4097" max="4321" width="11.44140625" style="1"/>
    <col min="4322" max="4322" width="10" style="1" customWidth="1"/>
    <col min="4323" max="4352" width="10.77734375" style="1" customWidth="1"/>
    <col min="4353" max="4577" width="11.44140625" style="1"/>
    <col min="4578" max="4578" width="10" style="1" customWidth="1"/>
    <col min="4579" max="4608" width="10.77734375" style="1" customWidth="1"/>
    <col min="4609" max="4833" width="11.44140625" style="1"/>
    <col min="4834" max="4834" width="10" style="1" customWidth="1"/>
    <col min="4835" max="4864" width="10.77734375" style="1" customWidth="1"/>
    <col min="4865" max="5089" width="11.44140625" style="1"/>
    <col min="5090" max="5090" width="10" style="1" customWidth="1"/>
    <col min="5091" max="5120" width="10.77734375" style="1" customWidth="1"/>
    <col min="5121" max="5345" width="11.44140625" style="1"/>
    <col min="5346" max="5346" width="10" style="1" customWidth="1"/>
    <col min="5347" max="5376" width="10.77734375" style="1" customWidth="1"/>
    <col min="5377" max="5601" width="11.44140625" style="1"/>
    <col min="5602" max="5602" width="10" style="1" customWidth="1"/>
    <col min="5603" max="5632" width="10.77734375" style="1" customWidth="1"/>
    <col min="5633" max="5857" width="11.44140625" style="1"/>
    <col min="5858" max="5858" width="10" style="1" customWidth="1"/>
    <col min="5859" max="5888" width="10.77734375" style="1" customWidth="1"/>
    <col min="5889" max="6113" width="11.44140625" style="1"/>
    <col min="6114" max="6114" width="10" style="1" customWidth="1"/>
    <col min="6115" max="6144" width="10.77734375" style="1" customWidth="1"/>
    <col min="6145" max="6369" width="11.44140625" style="1"/>
    <col min="6370" max="6370" width="10" style="1" customWidth="1"/>
    <col min="6371" max="6400" width="10.77734375" style="1" customWidth="1"/>
    <col min="6401" max="6625" width="11.44140625" style="1"/>
    <col min="6626" max="6626" width="10" style="1" customWidth="1"/>
    <col min="6627" max="6656" width="10.77734375" style="1" customWidth="1"/>
    <col min="6657" max="6881" width="11.44140625" style="1"/>
    <col min="6882" max="6882" width="10" style="1" customWidth="1"/>
    <col min="6883" max="6912" width="10.77734375" style="1" customWidth="1"/>
    <col min="6913" max="7137" width="11.44140625" style="1"/>
    <col min="7138" max="7138" width="10" style="1" customWidth="1"/>
    <col min="7139" max="7168" width="10.77734375" style="1" customWidth="1"/>
    <col min="7169" max="7393" width="11.44140625" style="1"/>
    <col min="7394" max="7394" width="10" style="1" customWidth="1"/>
    <col min="7395" max="7424" width="10.77734375" style="1" customWidth="1"/>
    <col min="7425" max="7649" width="11.44140625" style="1"/>
    <col min="7650" max="7650" width="10" style="1" customWidth="1"/>
    <col min="7651" max="7680" width="10.77734375" style="1" customWidth="1"/>
    <col min="7681" max="7905" width="11.44140625" style="1"/>
    <col min="7906" max="7906" width="10" style="1" customWidth="1"/>
    <col min="7907" max="7936" width="10.77734375" style="1" customWidth="1"/>
    <col min="7937" max="8161" width="11.44140625" style="1"/>
    <col min="8162" max="8162" width="10" style="1" customWidth="1"/>
    <col min="8163" max="8192" width="10.77734375" style="1" customWidth="1"/>
    <col min="8193" max="8417" width="11.44140625" style="1"/>
    <col min="8418" max="8418" width="10" style="1" customWidth="1"/>
    <col min="8419" max="8448" width="10.77734375" style="1" customWidth="1"/>
    <col min="8449" max="8673" width="11.44140625" style="1"/>
    <col min="8674" max="8674" width="10" style="1" customWidth="1"/>
    <col min="8675" max="8704" width="10.77734375" style="1" customWidth="1"/>
    <col min="8705" max="8929" width="11.44140625" style="1"/>
    <col min="8930" max="8930" width="10" style="1" customWidth="1"/>
    <col min="8931" max="8960" width="10.77734375" style="1" customWidth="1"/>
    <col min="8961" max="9185" width="11.44140625" style="1"/>
    <col min="9186" max="9186" width="10" style="1" customWidth="1"/>
    <col min="9187" max="9216" width="10.77734375" style="1" customWidth="1"/>
    <col min="9217" max="9441" width="11.44140625" style="1"/>
    <col min="9442" max="9442" width="10" style="1" customWidth="1"/>
    <col min="9443" max="9472" width="10.77734375" style="1" customWidth="1"/>
    <col min="9473" max="9697" width="11.44140625" style="1"/>
    <col min="9698" max="9698" width="10" style="1" customWidth="1"/>
    <col min="9699" max="9728" width="10.77734375" style="1" customWidth="1"/>
    <col min="9729" max="9953" width="11.44140625" style="1"/>
    <col min="9954" max="9954" width="10" style="1" customWidth="1"/>
    <col min="9955" max="9984" width="10.77734375" style="1" customWidth="1"/>
    <col min="9985" max="10209" width="11.44140625" style="1"/>
    <col min="10210" max="10210" width="10" style="1" customWidth="1"/>
    <col min="10211" max="10240" width="10.77734375" style="1" customWidth="1"/>
    <col min="10241" max="10465" width="11.44140625" style="1"/>
    <col min="10466" max="10466" width="10" style="1" customWidth="1"/>
    <col min="10467" max="10496" width="10.77734375" style="1" customWidth="1"/>
    <col min="10497" max="10721" width="11.44140625" style="1"/>
    <col min="10722" max="10722" width="10" style="1" customWidth="1"/>
    <col min="10723" max="10752" width="10.77734375" style="1" customWidth="1"/>
    <col min="10753" max="10977" width="11.44140625" style="1"/>
    <col min="10978" max="10978" width="10" style="1" customWidth="1"/>
    <col min="10979" max="11008" width="10.77734375" style="1" customWidth="1"/>
    <col min="11009" max="11233" width="11.44140625" style="1"/>
    <col min="11234" max="11234" width="10" style="1" customWidth="1"/>
    <col min="11235" max="11264" width="10.77734375" style="1" customWidth="1"/>
    <col min="11265" max="11489" width="11.44140625" style="1"/>
    <col min="11490" max="11490" width="10" style="1" customWidth="1"/>
    <col min="11491" max="11520" width="10.77734375" style="1" customWidth="1"/>
    <col min="11521" max="11745" width="11.44140625" style="1"/>
    <col min="11746" max="11746" width="10" style="1" customWidth="1"/>
    <col min="11747" max="11776" width="10.77734375" style="1" customWidth="1"/>
    <col min="11777" max="12001" width="11.44140625" style="1"/>
    <col min="12002" max="12002" width="10" style="1" customWidth="1"/>
    <col min="12003" max="12032" width="10.77734375" style="1" customWidth="1"/>
    <col min="12033" max="12257" width="11.44140625" style="1"/>
    <col min="12258" max="12258" width="10" style="1" customWidth="1"/>
    <col min="12259" max="12288" width="10.77734375" style="1" customWidth="1"/>
    <col min="12289" max="12513" width="11.44140625" style="1"/>
    <col min="12514" max="12514" width="10" style="1" customWidth="1"/>
    <col min="12515" max="12544" width="10.77734375" style="1" customWidth="1"/>
    <col min="12545" max="12769" width="11.44140625" style="1"/>
    <col min="12770" max="12770" width="10" style="1" customWidth="1"/>
    <col min="12771" max="12800" width="10.77734375" style="1" customWidth="1"/>
    <col min="12801" max="13025" width="11.44140625" style="1"/>
    <col min="13026" max="13026" width="10" style="1" customWidth="1"/>
    <col min="13027" max="13056" width="10.77734375" style="1" customWidth="1"/>
    <col min="13057" max="13281" width="11.44140625" style="1"/>
    <col min="13282" max="13282" width="10" style="1" customWidth="1"/>
    <col min="13283" max="13312" width="10.77734375" style="1" customWidth="1"/>
    <col min="13313" max="13537" width="11.44140625" style="1"/>
    <col min="13538" max="13538" width="10" style="1" customWidth="1"/>
    <col min="13539" max="13568" width="10.77734375" style="1" customWidth="1"/>
    <col min="13569" max="13793" width="11.44140625" style="1"/>
    <col min="13794" max="13794" width="10" style="1" customWidth="1"/>
    <col min="13795" max="13824" width="10.77734375" style="1" customWidth="1"/>
    <col min="13825" max="14049" width="11.44140625" style="1"/>
    <col min="14050" max="14050" width="10" style="1" customWidth="1"/>
    <col min="14051" max="14080" width="10.77734375" style="1" customWidth="1"/>
    <col min="14081" max="14305" width="11.44140625" style="1"/>
    <col min="14306" max="14306" width="10" style="1" customWidth="1"/>
    <col min="14307" max="14336" width="10.77734375" style="1" customWidth="1"/>
    <col min="14337" max="14561" width="11.44140625" style="1"/>
    <col min="14562" max="14562" width="10" style="1" customWidth="1"/>
    <col min="14563" max="14592" width="10.77734375" style="1" customWidth="1"/>
    <col min="14593" max="14817" width="11.44140625" style="1"/>
    <col min="14818" max="14818" width="10" style="1" customWidth="1"/>
    <col min="14819" max="14848" width="10.77734375" style="1" customWidth="1"/>
    <col min="14849" max="15073" width="11.44140625" style="1"/>
    <col min="15074" max="15074" width="10" style="1" customWidth="1"/>
    <col min="15075" max="15104" width="10.77734375" style="1" customWidth="1"/>
    <col min="15105" max="15329" width="11.44140625" style="1"/>
    <col min="15330" max="15330" width="10" style="1" customWidth="1"/>
    <col min="15331" max="15360" width="10.77734375" style="1" customWidth="1"/>
    <col min="15361" max="15585" width="11.44140625" style="1"/>
    <col min="15586" max="15586" width="10" style="1" customWidth="1"/>
    <col min="15587" max="15616" width="10.77734375" style="1" customWidth="1"/>
    <col min="15617" max="15841" width="11.44140625" style="1"/>
    <col min="15842" max="15842" width="10" style="1" customWidth="1"/>
    <col min="15843" max="15872" width="10.77734375" style="1" customWidth="1"/>
    <col min="15873" max="16097" width="11.44140625" style="1"/>
    <col min="16098" max="16098" width="10" style="1" customWidth="1"/>
    <col min="16099" max="16128" width="10.77734375" style="1" customWidth="1"/>
    <col min="16129" max="16384" width="11.44140625" style="1"/>
  </cols>
  <sheetData>
    <row r="4" spans="1:3" s="4" customFormat="1" ht="34.5" customHeight="1" x14ac:dyDescent="0.3">
      <c r="A4" s="52" t="s">
        <v>32</v>
      </c>
      <c r="B4" s="53"/>
      <c r="C4" s="53"/>
    </row>
    <row r="5" spans="1:3" ht="12.75" customHeight="1" x14ac:dyDescent="0.3">
      <c r="A5" s="5"/>
      <c r="B5" s="5"/>
      <c r="C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'Esperanza vida'!B8</f>
        <v>86.930580789703527</v>
      </c>
      <c r="C8" s="36">
        <f>'Esperanza vida'!C8</f>
        <v>86.861897097785274</v>
      </c>
    </row>
    <row r="9" spans="1:3" x14ac:dyDescent="0.3">
      <c r="A9" s="16">
        <v>10</v>
      </c>
      <c r="B9" s="37">
        <f>'Esperanza vida'!B18</f>
        <v>77.41008840444502</v>
      </c>
      <c r="C9" s="37">
        <f>'Esperanza vida'!C18</f>
        <v>77.010707796138661</v>
      </c>
    </row>
    <row r="10" spans="1:3" x14ac:dyDescent="0.3">
      <c r="A10" s="16">
        <v>20</v>
      </c>
      <c r="B10" s="36">
        <f>'Esperanza vida'!B28</f>
        <v>67.465844146137343</v>
      </c>
      <c r="C10" s="36">
        <f>'Esperanza vida'!C28</f>
        <v>67.122845618601701</v>
      </c>
    </row>
    <row r="11" spans="1:3" x14ac:dyDescent="0.3">
      <c r="A11" s="16">
        <v>30</v>
      </c>
      <c r="B11" s="37">
        <f>'Esperanza vida'!B38</f>
        <v>57.519920872136581</v>
      </c>
      <c r="C11" s="37">
        <f>'Esperanza vida'!C38</f>
        <v>57.350757359343255</v>
      </c>
    </row>
    <row r="12" spans="1:3" x14ac:dyDescent="0.3">
      <c r="A12" s="16">
        <v>40</v>
      </c>
      <c r="B12" s="36">
        <f>'Esperanza vida'!B48</f>
        <v>47.598272025440089</v>
      </c>
      <c r="C12" s="36">
        <f>'Esperanza vida'!C48</f>
        <v>47.509061569595119</v>
      </c>
    </row>
    <row r="13" spans="1:3" x14ac:dyDescent="0.3">
      <c r="A13" s="16">
        <v>50</v>
      </c>
      <c r="B13" s="37">
        <f>'Esperanza vida'!B58</f>
        <v>37.849706248793034</v>
      </c>
      <c r="C13" s="37">
        <f>'Esperanza vida'!C58</f>
        <v>37.823199693826673</v>
      </c>
    </row>
    <row r="14" spans="1:3" x14ac:dyDescent="0.3">
      <c r="A14" s="16">
        <v>60</v>
      </c>
      <c r="B14" s="36">
        <f>'Esperanza vida'!B68</f>
        <v>28.348622919452669</v>
      </c>
      <c r="C14" s="36">
        <f>'Esperanza vida'!C68</f>
        <v>28.501597965368376</v>
      </c>
    </row>
    <row r="15" spans="1:3" x14ac:dyDescent="0.3">
      <c r="A15" s="16">
        <v>70</v>
      </c>
      <c r="B15" s="37">
        <f>'Esperanza vida'!B78</f>
        <v>19.282148520977842</v>
      </c>
      <c r="C15" s="37">
        <f>'Esperanza vida'!C78</f>
        <v>19.606665468388478</v>
      </c>
    </row>
    <row r="16" spans="1:3" x14ac:dyDescent="0.3">
      <c r="A16" s="16">
        <v>80</v>
      </c>
      <c r="B16" s="36">
        <f>'Esperanza vida'!B88</f>
        <v>11.313107071914475</v>
      </c>
      <c r="C16" s="36">
        <f>'Esperanza vida'!C88</f>
        <v>11.275612492414016</v>
      </c>
    </row>
    <row r="17" spans="1:16128" x14ac:dyDescent="0.3">
      <c r="A17" s="16">
        <v>90</v>
      </c>
      <c r="B17" s="37">
        <f>'Esperanza vida'!B98</f>
        <v>4.7527664244598986</v>
      </c>
      <c r="C17" s="37">
        <f>'Esperanza vida'!C98</f>
        <v>5.1185151398001043</v>
      </c>
    </row>
    <row r="18" spans="1:16128" x14ac:dyDescent="0.3">
      <c r="A18" s="23"/>
      <c r="B18" s="23"/>
      <c r="C18" s="23"/>
    </row>
    <row r="19" spans="1:16128" x14ac:dyDescent="0.3">
      <c r="A19" s="5"/>
      <c r="B19" s="5"/>
      <c r="C19" s="5"/>
    </row>
    <row r="20" spans="1:16128" s="2" customFormat="1" x14ac:dyDescent="0.3">
      <c r="A20" s="6" t="s">
        <v>31</v>
      </c>
      <c r="B20" s="6"/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106"/>
  <sheetViews>
    <sheetView workbookViewId="0">
      <pane ySplit="7" topLeftCell="A8" activePane="bottomLeft" state="frozen"/>
      <selection pane="bottomLeft"/>
    </sheetView>
  </sheetViews>
  <sheetFormatPr baseColWidth="10" defaultRowHeight="14.4" x14ac:dyDescent="0.3"/>
  <cols>
    <col min="1" max="1" width="20.77734375" style="2" customWidth="1"/>
    <col min="2" max="3" width="20.5546875" style="2" customWidth="1"/>
    <col min="4" max="227" width="11.44140625" style="1"/>
    <col min="228" max="228" width="10" style="1" customWidth="1"/>
    <col min="229" max="258" width="10.77734375" style="1" customWidth="1"/>
    <col min="259" max="483" width="11.44140625" style="1"/>
    <col min="484" max="484" width="10" style="1" customWidth="1"/>
    <col min="485" max="514" width="10.77734375" style="1" customWidth="1"/>
    <col min="515" max="739" width="11.44140625" style="1"/>
    <col min="740" max="740" width="10" style="1" customWidth="1"/>
    <col min="741" max="770" width="10.77734375" style="1" customWidth="1"/>
    <col min="771" max="995" width="11.44140625" style="1"/>
    <col min="996" max="996" width="10" style="1" customWidth="1"/>
    <col min="997" max="1026" width="10.77734375" style="1" customWidth="1"/>
    <col min="1027" max="1251" width="11.44140625" style="1"/>
    <col min="1252" max="1252" width="10" style="1" customWidth="1"/>
    <col min="1253" max="1282" width="10.77734375" style="1" customWidth="1"/>
    <col min="1283" max="1507" width="11.44140625" style="1"/>
    <col min="1508" max="1508" width="10" style="1" customWidth="1"/>
    <col min="1509" max="1538" width="10.77734375" style="1" customWidth="1"/>
    <col min="1539" max="1763" width="11.44140625" style="1"/>
    <col min="1764" max="1764" width="10" style="1" customWidth="1"/>
    <col min="1765" max="1794" width="10.77734375" style="1" customWidth="1"/>
    <col min="1795" max="2019" width="11.44140625" style="1"/>
    <col min="2020" max="2020" width="10" style="1" customWidth="1"/>
    <col min="2021" max="2050" width="10.77734375" style="1" customWidth="1"/>
    <col min="2051" max="2275" width="11.44140625" style="1"/>
    <col min="2276" max="2276" width="10" style="1" customWidth="1"/>
    <col min="2277" max="2306" width="10.77734375" style="1" customWidth="1"/>
    <col min="2307" max="2531" width="11.44140625" style="1"/>
    <col min="2532" max="2532" width="10" style="1" customWidth="1"/>
    <col min="2533" max="2562" width="10.77734375" style="1" customWidth="1"/>
    <col min="2563" max="2787" width="11.44140625" style="1"/>
    <col min="2788" max="2788" width="10" style="1" customWidth="1"/>
    <col min="2789" max="2818" width="10.77734375" style="1" customWidth="1"/>
    <col min="2819" max="3043" width="11.44140625" style="1"/>
    <col min="3044" max="3044" width="10" style="1" customWidth="1"/>
    <col min="3045" max="3074" width="10.77734375" style="1" customWidth="1"/>
    <col min="3075" max="3299" width="11.44140625" style="1"/>
    <col min="3300" max="3300" width="10" style="1" customWidth="1"/>
    <col min="3301" max="3330" width="10.77734375" style="1" customWidth="1"/>
    <col min="3331" max="3555" width="11.44140625" style="1"/>
    <col min="3556" max="3556" width="10" style="1" customWidth="1"/>
    <col min="3557" max="3586" width="10.77734375" style="1" customWidth="1"/>
    <col min="3587" max="3811" width="11.44140625" style="1"/>
    <col min="3812" max="3812" width="10" style="1" customWidth="1"/>
    <col min="3813" max="3842" width="10.77734375" style="1" customWidth="1"/>
    <col min="3843" max="4067" width="11.44140625" style="1"/>
    <col min="4068" max="4068" width="10" style="1" customWidth="1"/>
    <col min="4069" max="4098" width="10.77734375" style="1" customWidth="1"/>
    <col min="4099" max="4323" width="11.44140625" style="1"/>
    <col min="4324" max="4324" width="10" style="1" customWidth="1"/>
    <col min="4325" max="4354" width="10.77734375" style="1" customWidth="1"/>
    <col min="4355" max="4579" width="11.44140625" style="1"/>
    <col min="4580" max="4580" width="10" style="1" customWidth="1"/>
    <col min="4581" max="4610" width="10.77734375" style="1" customWidth="1"/>
    <col min="4611" max="4835" width="11.44140625" style="1"/>
    <col min="4836" max="4836" width="10" style="1" customWidth="1"/>
    <col min="4837" max="4866" width="10.77734375" style="1" customWidth="1"/>
    <col min="4867" max="5091" width="11.44140625" style="1"/>
    <col min="5092" max="5092" width="10" style="1" customWidth="1"/>
    <col min="5093" max="5122" width="10.77734375" style="1" customWidth="1"/>
    <col min="5123" max="5347" width="11.44140625" style="1"/>
    <col min="5348" max="5348" width="10" style="1" customWidth="1"/>
    <col min="5349" max="5378" width="10.77734375" style="1" customWidth="1"/>
    <col min="5379" max="5603" width="11.44140625" style="1"/>
    <col min="5604" max="5604" width="10" style="1" customWidth="1"/>
    <col min="5605" max="5634" width="10.77734375" style="1" customWidth="1"/>
    <col min="5635" max="5859" width="11.44140625" style="1"/>
    <col min="5860" max="5860" width="10" style="1" customWidth="1"/>
    <col min="5861" max="5890" width="10.77734375" style="1" customWidth="1"/>
    <col min="5891" max="6115" width="11.44140625" style="1"/>
    <col min="6116" max="6116" width="10" style="1" customWidth="1"/>
    <col min="6117" max="6146" width="10.77734375" style="1" customWidth="1"/>
    <col min="6147" max="6371" width="11.44140625" style="1"/>
    <col min="6372" max="6372" width="10" style="1" customWidth="1"/>
    <col min="6373" max="6402" width="10.77734375" style="1" customWidth="1"/>
    <col min="6403" max="6627" width="11.44140625" style="1"/>
    <col min="6628" max="6628" width="10" style="1" customWidth="1"/>
    <col min="6629" max="6658" width="10.77734375" style="1" customWidth="1"/>
    <col min="6659" max="6883" width="11.44140625" style="1"/>
    <col min="6884" max="6884" width="10" style="1" customWidth="1"/>
    <col min="6885" max="6914" width="10.77734375" style="1" customWidth="1"/>
    <col min="6915" max="7139" width="11.44140625" style="1"/>
    <col min="7140" max="7140" width="10" style="1" customWidth="1"/>
    <col min="7141" max="7170" width="10.77734375" style="1" customWidth="1"/>
    <col min="7171" max="7395" width="11.44140625" style="1"/>
    <col min="7396" max="7396" width="10" style="1" customWidth="1"/>
    <col min="7397" max="7426" width="10.77734375" style="1" customWidth="1"/>
    <col min="7427" max="7651" width="11.44140625" style="1"/>
    <col min="7652" max="7652" width="10" style="1" customWidth="1"/>
    <col min="7653" max="7682" width="10.77734375" style="1" customWidth="1"/>
    <col min="7683" max="7907" width="11.44140625" style="1"/>
    <col min="7908" max="7908" width="10" style="1" customWidth="1"/>
    <col min="7909" max="7938" width="10.77734375" style="1" customWidth="1"/>
    <col min="7939" max="8163" width="11.44140625" style="1"/>
    <col min="8164" max="8164" width="10" style="1" customWidth="1"/>
    <col min="8165" max="8194" width="10.77734375" style="1" customWidth="1"/>
    <col min="8195" max="8419" width="11.44140625" style="1"/>
    <col min="8420" max="8420" width="10" style="1" customWidth="1"/>
    <col min="8421" max="8450" width="10.77734375" style="1" customWidth="1"/>
    <col min="8451" max="8675" width="11.44140625" style="1"/>
    <col min="8676" max="8676" width="10" style="1" customWidth="1"/>
    <col min="8677" max="8706" width="10.77734375" style="1" customWidth="1"/>
    <col min="8707" max="8931" width="11.44140625" style="1"/>
    <col min="8932" max="8932" width="10" style="1" customWidth="1"/>
    <col min="8933" max="8962" width="10.77734375" style="1" customWidth="1"/>
    <col min="8963" max="9187" width="11.44140625" style="1"/>
    <col min="9188" max="9188" width="10" style="1" customWidth="1"/>
    <col min="9189" max="9218" width="10.77734375" style="1" customWidth="1"/>
    <col min="9219" max="9443" width="11.44140625" style="1"/>
    <col min="9444" max="9444" width="10" style="1" customWidth="1"/>
    <col min="9445" max="9474" width="10.77734375" style="1" customWidth="1"/>
    <col min="9475" max="9699" width="11.44140625" style="1"/>
    <col min="9700" max="9700" width="10" style="1" customWidth="1"/>
    <col min="9701" max="9730" width="10.77734375" style="1" customWidth="1"/>
    <col min="9731" max="9955" width="11.44140625" style="1"/>
    <col min="9956" max="9956" width="10" style="1" customWidth="1"/>
    <col min="9957" max="9986" width="10.77734375" style="1" customWidth="1"/>
    <col min="9987" max="10211" width="11.44140625" style="1"/>
    <col min="10212" max="10212" width="10" style="1" customWidth="1"/>
    <col min="10213" max="10242" width="10.77734375" style="1" customWidth="1"/>
    <col min="10243" max="10467" width="11.44140625" style="1"/>
    <col min="10468" max="10468" width="10" style="1" customWidth="1"/>
    <col min="10469" max="10498" width="10.77734375" style="1" customWidth="1"/>
    <col min="10499" max="10723" width="11.44140625" style="1"/>
    <col min="10724" max="10724" width="10" style="1" customWidth="1"/>
    <col min="10725" max="10754" width="10.77734375" style="1" customWidth="1"/>
    <col min="10755" max="10979" width="11.44140625" style="1"/>
    <col min="10980" max="10980" width="10" style="1" customWidth="1"/>
    <col min="10981" max="11010" width="10.77734375" style="1" customWidth="1"/>
    <col min="11011" max="11235" width="11.44140625" style="1"/>
    <col min="11236" max="11236" width="10" style="1" customWidth="1"/>
    <col min="11237" max="11266" width="10.77734375" style="1" customWidth="1"/>
    <col min="11267" max="11491" width="11.44140625" style="1"/>
    <col min="11492" max="11492" width="10" style="1" customWidth="1"/>
    <col min="11493" max="11522" width="10.77734375" style="1" customWidth="1"/>
    <col min="11523" max="11747" width="11.44140625" style="1"/>
    <col min="11748" max="11748" width="10" style="1" customWidth="1"/>
    <col min="11749" max="11778" width="10.77734375" style="1" customWidth="1"/>
    <col min="11779" max="12003" width="11.44140625" style="1"/>
    <col min="12004" max="12004" width="10" style="1" customWidth="1"/>
    <col min="12005" max="12034" width="10.77734375" style="1" customWidth="1"/>
    <col min="12035" max="12259" width="11.44140625" style="1"/>
    <col min="12260" max="12260" width="10" style="1" customWidth="1"/>
    <col min="12261" max="12290" width="10.77734375" style="1" customWidth="1"/>
    <col min="12291" max="12515" width="11.44140625" style="1"/>
    <col min="12516" max="12516" width="10" style="1" customWidth="1"/>
    <col min="12517" max="12546" width="10.77734375" style="1" customWidth="1"/>
    <col min="12547" max="12771" width="11.44140625" style="1"/>
    <col min="12772" max="12772" width="10" style="1" customWidth="1"/>
    <col min="12773" max="12802" width="10.77734375" style="1" customWidth="1"/>
    <col min="12803" max="13027" width="11.44140625" style="1"/>
    <col min="13028" max="13028" width="10" style="1" customWidth="1"/>
    <col min="13029" max="13058" width="10.77734375" style="1" customWidth="1"/>
    <col min="13059" max="13283" width="11.44140625" style="1"/>
    <col min="13284" max="13284" width="10" style="1" customWidth="1"/>
    <col min="13285" max="13314" width="10.77734375" style="1" customWidth="1"/>
    <col min="13315" max="13539" width="11.44140625" style="1"/>
    <col min="13540" max="13540" width="10" style="1" customWidth="1"/>
    <col min="13541" max="13570" width="10.77734375" style="1" customWidth="1"/>
    <col min="13571" max="13795" width="11.44140625" style="1"/>
    <col min="13796" max="13796" width="10" style="1" customWidth="1"/>
    <col min="13797" max="13826" width="10.77734375" style="1" customWidth="1"/>
    <col min="13827" max="14051" width="11.44140625" style="1"/>
    <col min="14052" max="14052" width="10" style="1" customWidth="1"/>
    <col min="14053" max="14082" width="10.77734375" style="1" customWidth="1"/>
    <col min="14083" max="14307" width="11.44140625" style="1"/>
    <col min="14308" max="14308" width="10" style="1" customWidth="1"/>
    <col min="14309" max="14338" width="10.77734375" style="1" customWidth="1"/>
    <col min="14339" max="14563" width="11.44140625" style="1"/>
    <col min="14564" max="14564" width="10" style="1" customWidth="1"/>
    <col min="14565" max="14594" width="10.77734375" style="1" customWidth="1"/>
    <col min="14595" max="14819" width="11.44140625" style="1"/>
    <col min="14820" max="14820" width="10" style="1" customWidth="1"/>
    <col min="14821" max="14850" width="10.77734375" style="1" customWidth="1"/>
    <col min="14851" max="15075" width="11.44140625" style="1"/>
    <col min="15076" max="15076" width="10" style="1" customWidth="1"/>
    <col min="15077" max="15106" width="10.77734375" style="1" customWidth="1"/>
    <col min="15107" max="15331" width="11.44140625" style="1"/>
    <col min="15332" max="15332" width="10" style="1" customWidth="1"/>
    <col min="15333" max="15362" width="10.77734375" style="1" customWidth="1"/>
    <col min="15363" max="15587" width="11.44140625" style="1"/>
    <col min="15588" max="15588" width="10" style="1" customWidth="1"/>
    <col min="15589" max="15618" width="10.77734375" style="1" customWidth="1"/>
    <col min="15619" max="15843" width="11.44140625" style="1"/>
    <col min="15844" max="15844" width="10" style="1" customWidth="1"/>
    <col min="15845" max="15874" width="10.77734375" style="1" customWidth="1"/>
    <col min="15875" max="16099" width="11.44140625" style="1"/>
    <col min="16100" max="16100" width="10" style="1" customWidth="1"/>
    <col min="16101" max="16130" width="10.77734375" style="1" customWidth="1"/>
    <col min="16131" max="16384" width="11.44140625" style="1"/>
  </cols>
  <sheetData>
    <row r="4" spans="1:3" s="4" customFormat="1" ht="34.5" customHeight="1" x14ac:dyDescent="0.3">
      <c r="A4" s="52" t="s">
        <v>33</v>
      </c>
      <c r="B4" s="53"/>
      <c r="C4" s="53"/>
    </row>
    <row r="5" spans="1:3" ht="12.75" customHeight="1" x14ac:dyDescent="0.3">
      <c r="A5" s="5"/>
    </row>
    <row r="6" spans="1:3" s="35" customFormat="1" x14ac:dyDescent="0.3">
      <c r="A6" s="34" t="s">
        <v>15</v>
      </c>
      <c r="B6" s="34">
        <v>2024</v>
      </c>
      <c r="C6" s="34">
        <v>2023</v>
      </c>
    </row>
    <row r="7" spans="1:3" x14ac:dyDescent="0.3">
      <c r="A7" s="5"/>
      <c r="B7" s="5"/>
      <c r="C7" s="5"/>
    </row>
    <row r="8" spans="1:3" x14ac:dyDescent="0.3">
      <c r="A8" s="16">
        <v>0</v>
      </c>
      <c r="B8" s="36">
        <f>'2024'!L9</f>
        <v>86.930580789703527</v>
      </c>
      <c r="C8" s="36">
        <f>'2023'!L9</f>
        <v>86.861897097785274</v>
      </c>
    </row>
    <row r="9" spans="1:3" x14ac:dyDescent="0.3">
      <c r="A9" s="16">
        <v>1</v>
      </c>
      <c r="B9" s="37">
        <f>'2024'!L10</f>
        <v>86.410088404445034</v>
      </c>
      <c r="C9" s="37">
        <f>'2023'!L10</f>
        <v>85.954190837772344</v>
      </c>
    </row>
    <row r="10" spans="1:3" x14ac:dyDescent="0.3">
      <c r="A10" s="16">
        <v>2</v>
      </c>
      <c r="B10" s="37">
        <f>'2024'!L11</f>
        <v>85.410088404445034</v>
      </c>
      <c r="C10" s="37">
        <f>'2023'!L11</f>
        <v>84.954190837772344</v>
      </c>
    </row>
    <row r="11" spans="1:3" x14ac:dyDescent="0.3">
      <c r="A11" s="16">
        <v>3</v>
      </c>
      <c r="B11" s="37">
        <f>'2024'!L12</f>
        <v>84.410088404445048</v>
      </c>
      <c r="C11" s="37">
        <f>'2023'!L12</f>
        <v>83.95419083777233</v>
      </c>
    </row>
    <row r="12" spans="1:3" x14ac:dyDescent="0.3">
      <c r="A12" s="16">
        <v>4</v>
      </c>
      <c r="B12" s="37">
        <f>'2024'!L13</f>
        <v>83.410088404445048</v>
      </c>
      <c r="C12" s="37">
        <f>'2023'!L13</f>
        <v>82.95419083777233</v>
      </c>
    </row>
    <row r="13" spans="1:3" x14ac:dyDescent="0.3">
      <c r="A13" s="16">
        <v>5</v>
      </c>
      <c r="B13" s="36">
        <f>'2024'!L14</f>
        <v>82.410088404445034</v>
      </c>
      <c r="C13" s="36">
        <f>'2023'!L14</f>
        <v>81.95419083777233</v>
      </c>
    </row>
    <row r="14" spans="1:3" x14ac:dyDescent="0.3">
      <c r="A14" s="16">
        <v>6</v>
      </c>
      <c r="B14" s="37">
        <f>'2024'!L15</f>
        <v>81.410088404445034</v>
      </c>
      <c r="C14" s="37">
        <f>'2023'!L15</f>
        <v>80.95419083777233</v>
      </c>
    </row>
    <row r="15" spans="1:3" x14ac:dyDescent="0.3">
      <c r="A15" s="16">
        <v>7</v>
      </c>
      <c r="B15" s="37">
        <f>'2024'!L16</f>
        <v>80.410088404445034</v>
      </c>
      <c r="C15" s="37">
        <f>'2023'!L16</f>
        <v>79.95419083777233</v>
      </c>
    </row>
    <row r="16" spans="1:3" x14ac:dyDescent="0.3">
      <c r="A16" s="16">
        <v>8</v>
      </c>
      <c r="B16" s="37">
        <f>'2024'!L17</f>
        <v>79.410088404445034</v>
      </c>
      <c r="C16" s="37">
        <f>'2023'!L17</f>
        <v>78.95419083777233</v>
      </c>
    </row>
    <row r="17" spans="1:3" x14ac:dyDescent="0.3">
      <c r="A17" s="16">
        <v>9</v>
      </c>
      <c r="B17" s="37">
        <f>'2024'!L18</f>
        <v>78.410088404445034</v>
      </c>
      <c r="C17" s="37">
        <f>'2023'!L18</f>
        <v>78.010707796138661</v>
      </c>
    </row>
    <row r="18" spans="1:3" x14ac:dyDescent="0.3">
      <c r="A18" s="16">
        <v>10</v>
      </c>
      <c r="B18" s="36">
        <f>'2024'!L19</f>
        <v>77.41008840444502</v>
      </c>
      <c r="C18" s="36">
        <f>'2023'!L19</f>
        <v>77.010707796138661</v>
      </c>
    </row>
    <row r="19" spans="1:3" x14ac:dyDescent="0.3">
      <c r="A19" s="16">
        <v>11</v>
      </c>
      <c r="B19" s="37">
        <f>'2024'!L20</f>
        <v>76.41008840444502</v>
      </c>
      <c r="C19" s="37">
        <f>'2023'!L20</f>
        <v>76.010707796138661</v>
      </c>
    </row>
    <row r="20" spans="1:3" x14ac:dyDescent="0.3">
      <c r="A20" s="16">
        <v>12</v>
      </c>
      <c r="B20" s="37">
        <f>'2024'!L21</f>
        <v>75.465844146137343</v>
      </c>
      <c r="C20" s="37">
        <f>'2023'!L21</f>
        <v>75.010707796138661</v>
      </c>
    </row>
    <row r="21" spans="1:3" x14ac:dyDescent="0.3">
      <c r="A21" s="16">
        <v>13</v>
      </c>
      <c r="B21" s="37">
        <f>'2024'!L22</f>
        <v>74.465844146137343</v>
      </c>
      <c r="C21" s="37">
        <f>'2023'!L22</f>
        <v>74.010707796138661</v>
      </c>
    </row>
    <row r="22" spans="1:3" x14ac:dyDescent="0.3">
      <c r="A22" s="16">
        <v>14</v>
      </c>
      <c r="B22" s="37">
        <f>'2024'!L23</f>
        <v>73.465844146137343</v>
      </c>
      <c r="C22" s="37">
        <f>'2023'!L23</f>
        <v>73.010707796138661</v>
      </c>
    </row>
    <row r="23" spans="1:3" x14ac:dyDescent="0.3">
      <c r="A23" s="16">
        <v>15</v>
      </c>
      <c r="B23" s="36">
        <f>'2024'!L24</f>
        <v>72.465844146137343</v>
      </c>
      <c r="C23" s="36">
        <f>'2023'!L24</f>
        <v>72.010707796138675</v>
      </c>
    </row>
    <row r="24" spans="1:3" x14ac:dyDescent="0.3">
      <c r="A24" s="16">
        <v>16</v>
      </c>
      <c r="B24" s="37">
        <f>'2024'!L25</f>
        <v>71.465844146137343</v>
      </c>
      <c r="C24" s="37">
        <f>'2023'!L25</f>
        <v>71.010707796138675</v>
      </c>
    </row>
    <row r="25" spans="1:3" x14ac:dyDescent="0.3">
      <c r="A25" s="16">
        <v>17</v>
      </c>
      <c r="B25" s="37">
        <f>'2024'!L26</f>
        <v>70.465844146137343</v>
      </c>
      <c r="C25" s="37">
        <f>'2023'!L26</f>
        <v>70.06590461525731</v>
      </c>
    </row>
    <row r="26" spans="1:3" x14ac:dyDescent="0.3">
      <c r="A26" s="16">
        <v>18</v>
      </c>
      <c r="B26" s="37">
        <f>'2024'!L27</f>
        <v>69.465844146137343</v>
      </c>
      <c r="C26" s="37">
        <f>'2023'!L27</f>
        <v>69.122845618601701</v>
      </c>
    </row>
    <row r="27" spans="1:3" x14ac:dyDescent="0.3">
      <c r="A27" s="16">
        <v>19</v>
      </c>
      <c r="B27" s="37">
        <f>'2024'!L28</f>
        <v>68.465844146137343</v>
      </c>
      <c r="C27" s="37">
        <f>'2023'!L28</f>
        <v>68.122845618601701</v>
      </c>
    </row>
    <row r="28" spans="1:3" x14ac:dyDescent="0.3">
      <c r="A28" s="16">
        <v>20</v>
      </c>
      <c r="B28" s="36">
        <f>'2024'!L29</f>
        <v>67.465844146137343</v>
      </c>
      <c r="C28" s="36">
        <f>'2023'!L29</f>
        <v>67.122845618601701</v>
      </c>
    </row>
    <row r="29" spans="1:3" x14ac:dyDescent="0.3">
      <c r="A29" s="16">
        <v>21</v>
      </c>
      <c r="B29" s="37">
        <f>'2024'!L30</f>
        <v>66.465844146137343</v>
      </c>
      <c r="C29" s="37">
        <f>'2023'!L30</f>
        <v>66.178422159964811</v>
      </c>
    </row>
    <row r="30" spans="1:3" x14ac:dyDescent="0.3">
      <c r="A30" s="16">
        <v>22</v>
      </c>
      <c r="B30" s="37">
        <f>'2024'!L31</f>
        <v>65.519920872136609</v>
      </c>
      <c r="C30" s="37">
        <f>'2023'!L31</f>
        <v>65.178422159964811</v>
      </c>
    </row>
    <row r="31" spans="1:3" x14ac:dyDescent="0.3">
      <c r="A31" s="16">
        <v>23</v>
      </c>
      <c r="B31" s="37">
        <f>'2024'!L32</f>
        <v>64.519920872136609</v>
      </c>
      <c r="C31" s="37">
        <f>'2023'!L32</f>
        <v>64.178422159964811</v>
      </c>
    </row>
    <row r="32" spans="1:3" x14ac:dyDescent="0.3">
      <c r="A32" s="16">
        <v>24</v>
      </c>
      <c r="B32" s="37">
        <f>'2024'!L33</f>
        <v>63.519920872136602</v>
      </c>
      <c r="C32" s="37">
        <f>'2023'!L33</f>
        <v>63.178422159964803</v>
      </c>
    </row>
    <row r="33" spans="1:3" x14ac:dyDescent="0.3">
      <c r="A33" s="16">
        <v>25</v>
      </c>
      <c r="B33" s="36">
        <f>'2024'!L34</f>
        <v>62.519920872136602</v>
      </c>
      <c r="C33" s="36">
        <f>'2023'!L34</f>
        <v>62.178422159964803</v>
      </c>
    </row>
    <row r="34" spans="1:3" x14ac:dyDescent="0.3">
      <c r="A34" s="16">
        <v>26</v>
      </c>
      <c r="B34" s="37">
        <f>'2024'!L35</f>
        <v>61.519920872136595</v>
      </c>
      <c r="C34" s="37">
        <f>'2023'!L35</f>
        <v>61.239183991100184</v>
      </c>
    </row>
    <row r="35" spans="1:3" x14ac:dyDescent="0.3">
      <c r="A35" s="16">
        <v>27</v>
      </c>
      <c r="B35" s="37">
        <f>'2024'!L36</f>
        <v>60.519920872136588</v>
      </c>
      <c r="C35" s="37">
        <f>'2023'!L36</f>
        <v>60.239183991100184</v>
      </c>
    </row>
    <row r="36" spans="1:3" x14ac:dyDescent="0.3">
      <c r="A36" s="16">
        <v>28</v>
      </c>
      <c r="B36" s="37">
        <f>'2024'!L37</f>
        <v>59.519920872136588</v>
      </c>
      <c r="C36" s="37">
        <f>'2023'!L37</f>
        <v>59.239183991100184</v>
      </c>
    </row>
    <row r="37" spans="1:3" x14ac:dyDescent="0.3">
      <c r="A37" s="16">
        <v>29</v>
      </c>
      <c r="B37" s="37">
        <f>'2024'!L38</f>
        <v>58.519920872136581</v>
      </c>
      <c r="C37" s="37">
        <f>'2023'!L38</f>
        <v>58.297662948643222</v>
      </c>
    </row>
    <row r="38" spans="1:3" x14ac:dyDescent="0.3">
      <c r="A38" s="16">
        <v>30</v>
      </c>
      <c r="B38" s="36">
        <f>'2024'!L39</f>
        <v>57.519920872136581</v>
      </c>
      <c r="C38" s="36">
        <f>'2023'!L39</f>
        <v>57.350757359343255</v>
      </c>
    </row>
    <row r="39" spans="1:3" x14ac:dyDescent="0.3">
      <c r="A39" s="16">
        <v>31</v>
      </c>
      <c r="B39" s="37">
        <f>'2024'!L40</f>
        <v>56.519920872136574</v>
      </c>
      <c r="C39" s="37">
        <f>'2023'!L40</f>
        <v>56.350757359343248</v>
      </c>
    </row>
    <row r="40" spans="1:3" x14ac:dyDescent="0.3">
      <c r="A40" s="16">
        <v>32</v>
      </c>
      <c r="B40" s="37">
        <f>'2024'!L41</f>
        <v>55.519920872136566</v>
      </c>
      <c r="C40" s="37">
        <f>'2023'!L41</f>
        <v>55.350757359343241</v>
      </c>
    </row>
    <row r="41" spans="1:3" x14ac:dyDescent="0.3">
      <c r="A41" s="16">
        <v>33</v>
      </c>
      <c r="B41" s="37">
        <f>'2024'!L42</f>
        <v>54.519920872136566</v>
      </c>
      <c r="C41" s="37">
        <f>'2023'!L42</f>
        <v>54.350757359343241</v>
      </c>
    </row>
    <row r="42" spans="1:3" x14ac:dyDescent="0.3">
      <c r="A42" s="16">
        <v>34</v>
      </c>
      <c r="B42" s="37">
        <f>'2024'!L43</f>
        <v>53.563744960731682</v>
      </c>
      <c r="C42" s="37">
        <f>'2023'!L43</f>
        <v>53.350757359343234</v>
      </c>
    </row>
    <row r="43" spans="1:3" x14ac:dyDescent="0.3">
      <c r="A43" s="16">
        <v>35</v>
      </c>
      <c r="B43" s="36">
        <f>'2024'!L44</f>
        <v>52.563744960731675</v>
      </c>
      <c r="C43" s="36">
        <f>'2023'!L44</f>
        <v>52.390541667590327</v>
      </c>
    </row>
    <row r="44" spans="1:3" x14ac:dyDescent="0.3">
      <c r="A44" s="16">
        <v>36</v>
      </c>
      <c r="B44" s="37">
        <f>'2024'!L45</f>
        <v>51.563744960731668</v>
      </c>
      <c r="C44" s="37">
        <f>'2023'!L45</f>
        <v>51.390541667590327</v>
      </c>
    </row>
    <row r="45" spans="1:3" x14ac:dyDescent="0.3">
      <c r="A45" s="16">
        <v>37</v>
      </c>
      <c r="B45" s="37">
        <f>'2024'!L46</f>
        <v>50.563744960731668</v>
      </c>
      <c r="C45" s="37">
        <f>'2023'!L46</f>
        <v>50.390541667590327</v>
      </c>
    </row>
    <row r="46" spans="1:3" x14ac:dyDescent="0.3">
      <c r="A46" s="16">
        <v>38</v>
      </c>
      <c r="B46" s="37">
        <f>'2024'!L47</f>
        <v>49.598272025440082</v>
      </c>
      <c r="C46" s="37">
        <f>'2023'!L47</f>
        <v>49.453569619188798</v>
      </c>
    </row>
    <row r="47" spans="1:3" x14ac:dyDescent="0.3">
      <c r="A47" s="16">
        <v>39</v>
      </c>
      <c r="B47" s="37">
        <f>'2024'!L48</f>
        <v>48.598272025440089</v>
      </c>
      <c r="C47" s="37">
        <f>'2023'!L48</f>
        <v>48.453569619188798</v>
      </c>
    </row>
    <row r="48" spans="1:3" x14ac:dyDescent="0.3">
      <c r="A48" s="16">
        <v>40</v>
      </c>
      <c r="B48" s="36">
        <f>'2024'!L49</f>
        <v>47.598272025440089</v>
      </c>
      <c r="C48" s="36">
        <f>'2023'!L49</f>
        <v>47.509061569595119</v>
      </c>
    </row>
    <row r="49" spans="1:3" x14ac:dyDescent="0.3">
      <c r="A49" s="16">
        <v>41</v>
      </c>
      <c r="B49" s="37">
        <f>'2024'!L50</f>
        <v>46.651043127814781</v>
      </c>
      <c r="C49" s="37">
        <f>'2023'!L50</f>
        <v>46.509061569595119</v>
      </c>
    </row>
    <row r="50" spans="1:3" x14ac:dyDescent="0.3">
      <c r="A50" s="16">
        <v>42</v>
      </c>
      <c r="B50" s="37">
        <f>'2024'!L51</f>
        <v>45.651043127814788</v>
      </c>
      <c r="C50" s="37">
        <f>'2023'!L51</f>
        <v>45.534402217284587</v>
      </c>
    </row>
    <row r="51" spans="1:3" x14ac:dyDescent="0.3">
      <c r="A51" s="16">
        <v>43</v>
      </c>
      <c r="B51" s="37">
        <f>'2024'!L52</f>
        <v>44.675568963479819</v>
      </c>
      <c r="C51" s="37">
        <f>'2023'!L52</f>
        <v>44.558995467199409</v>
      </c>
    </row>
    <row r="52" spans="1:3" x14ac:dyDescent="0.3">
      <c r="A52" s="16">
        <v>44</v>
      </c>
      <c r="B52" s="37">
        <f>'2024'!L53</f>
        <v>43.699349760881695</v>
      </c>
      <c r="C52" s="37">
        <f>'2023'!L53</f>
        <v>43.629449827345688</v>
      </c>
    </row>
    <row r="53" spans="1:3" x14ac:dyDescent="0.3">
      <c r="A53" s="16">
        <v>45</v>
      </c>
      <c r="B53" s="36">
        <f>'2024'!L54</f>
        <v>42.699349760881695</v>
      </c>
      <c r="C53" s="36">
        <f>'2023'!L54</f>
        <v>42.652669332309678</v>
      </c>
    </row>
    <row r="54" spans="1:3" x14ac:dyDescent="0.3">
      <c r="A54" s="16">
        <v>46</v>
      </c>
      <c r="B54" s="37">
        <f>'2024'!L55</f>
        <v>41.76662245729937</v>
      </c>
      <c r="C54" s="37">
        <f>'2023'!L55</f>
        <v>41.674857594687175</v>
      </c>
    </row>
    <row r="55" spans="1:3" x14ac:dyDescent="0.3">
      <c r="A55" s="16">
        <v>47</v>
      </c>
      <c r="B55" s="37">
        <f>'2024'!L56</f>
        <v>40.788307830596196</v>
      </c>
      <c r="C55" s="37">
        <f>'2023'!L56</f>
        <v>40.695900801463338</v>
      </c>
    </row>
    <row r="56" spans="1:3" x14ac:dyDescent="0.3">
      <c r="A56" s="16">
        <v>48</v>
      </c>
      <c r="B56" s="37">
        <f>'2024'!L57</f>
        <v>39.808909920221254</v>
      </c>
      <c r="C56" s="37">
        <f>'2023'!L57</f>
        <v>39.717252270928952</v>
      </c>
    </row>
    <row r="57" spans="1:3" x14ac:dyDescent="0.3">
      <c r="A57" s="16">
        <v>49</v>
      </c>
      <c r="B57" s="37">
        <f>'2024'!L58</f>
        <v>38.829390596500261</v>
      </c>
      <c r="C57" s="37">
        <f>'2023'!L58</f>
        <v>38.759082105562719</v>
      </c>
    </row>
    <row r="58" spans="1:3" x14ac:dyDescent="0.3">
      <c r="A58" s="16">
        <v>50</v>
      </c>
      <c r="B58" s="36">
        <f>'2024'!L59</f>
        <v>37.849706248793034</v>
      </c>
      <c r="C58" s="36">
        <f>'2023'!L59</f>
        <v>37.823199693826673</v>
      </c>
    </row>
    <row r="59" spans="1:3" x14ac:dyDescent="0.3">
      <c r="A59" s="16">
        <v>51</v>
      </c>
      <c r="B59" s="37">
        <f>'2024'!L60</f>
        <v>36.890369322522481</v>
      </c>
      <c r="C59" s="37">
        <f>'2023'!L60</f>
        <v>36.885851542065481</v>
      </c>
    </row>
    <row r="60" spans="1:3" x14ac:dyDescent="0.3">
      <c r="A60" s="16">
        <v>52</v>
      </c>
      <c r="B60" s="37">
        <f>'2024'!L61</f>
        <v>35.890369322522481</v>
      </c>
      <c r="C60" s="37">
        <f>'2023'!L61</f>
        <v>35.885851542065481</v>
      </c>
    </row>
    <row r="61" spans="1:3" x14ac:dyDescent="0.3">
      <c r="A61" s="16">
        <v>53</v>
      </c>
      <c r="B61" s="37">
        <f>'2024'!L62</f>
        <v>34.952766514502109</v>
      </c>
      <c r="C61" s="37">
        <f>'2023'!L62</f>
        <v>34.908768411239713</v>
      </c>
    </row>
    <row r="62" spans="1:3" x14ac:dyDescent="0.3">
      <c r="A62" s="16">
        <v>54</v>
      </c>
      <c r="B62" s="37">
        <f>'2024'!L63</f>
        <v>33.952766514502109</v>
      </c>
      <c r="C62" s="37">
        <f>'2023'!L63</f>
        <v>33.95438944902142</v>
      </c>
    </row>
    <row r="63" spans="1:3" x14ac:dyDescent="0.3">
      <c r="A63" s="16">
        <v>55</v>
      </c>
      <c r="B63" s="36">
        <f>'2024'!L64</f>
        <v>33.040732241513233</v>
      </c>
      <c r="C63" s="36">
        <f>'2023'!L64</f>
        <v>32.998615290049131</v>
      </c>
    </row>
    <row r="64" spans="1:3" x14ac:dyDescent="0.3">
      <c r="A64" s="16">
        <v>56</v>
      </c>
      <c r="B64" s="37">
        <f>'2024'!L65</f>
        <v>32.10424877207452</v>
      </c>
      <c r="C64" s="37">
        <f>'2023'!L65</f>
        <v>32.062790170925126</v>
      </c>
    </row>
    <row r="65" spans="1:3" x14ac:dyDescent="0.3">
      <c r="A65" s="16">
        <v>57</v>
      </c>
      <c r="B65" s="37">
        <f>'2024'!L66</f>
        <v>31.166967177356437</v>
      </c>
      <c r="C65" s="37">
        <f>'2023'!L66</f>
        <v>31.294575298277415</v>
      </c>
    </row>
    <row r="66" spans="1:3" x14ac:dyDescent="0.3">
      <c r="A66" s="16">
        <v>58</v>
      </c>
      <c r="B66" s="37">
        <f>'2024'!L67</f>
        <v>30.228160889278321</v>
      </c>
      <c r="C66" s="37">
        <f>'2023'!L67</f>
        <v>30.337444579507931</v>
      </c>
    </row>
    <row r="67" spans="1:3" x14ac:dyDescent="0.3">
      <c r="A67" s="16">
        <v>59</v>
      </c>
      <c r="B67" s="37">
        <f>'2024'!L68</f>
        <v>29.26953557870268</v>
      </c>
      <c r="C67" s="37">
        <f>'2023'!L68</f>
        <v>29.461231234439037</v>
      </c>
    </row>
    <row r="68" spans="1:3" x14ac:dyDescent="0.3">
      <c r="A68" s="16">
        <v>60</v>
      </c>
      <c r="B68" s="36">
        <f>'2024'!L69</f>
        <v>28.348622919452669</v>
      </c>
      <c r="C68" s="36">
        <f>'2023'!L69</f>
        <v>28.501597965368376</v>
      </c>
    </row>
    <row r="69" spans="1:3" x14ac:dyDescent="0.3">
      <c r="A69" s="16">
        <v>61</v>
      </c>
      <c r="B69" s="37">
        <f>'2024'!L70</f>
        <v>27.407027289417279</v>
      </c>
      <c r="C69" s="37">
        <f>'2023'!L70</f>
        <v>27.583770564068324</v>
      </c>
    </row>
    <row r="70" spans="1:3" x14ac:dyDescent="0.3">
      <c r="A70" s="16">
        <v>62</v>
      </c>
      <c r="B70" s="37">
        <f>'2024'!L71</f>
        <v>26.46667399306968</v>
      </c>
      <c r="C70" s="37">
        <f>'2023'!L71</f>
        <v>26.709663988100949</v>
      </c>
    </row>
    <row r="71" spans="1:3" x14ac:dyDescent="0.3">
      <c r="A71" s="16">
        <v>63</v>
      </c>
      <c r="B71" s="37">
        <f>'2024'!L72</f>
        <v>25.567151069538031</v>
      </c>
      <c r="C71" s="37">
        <f>'2023'!L72</f>
        <v>25.791367899437262</v>
      </c>
    </row>
    <row r="72" spans="1:3" x14ac:dyDescent="0.3">
      <c r="A72" s="16">
        <v>64</v>
      </c>
      <c r="B72" s="37">
        <f>'2024'!L73</f>
        <v>24.625639672403221</v>
      </c>
      <c r="C72" s="37">
        <f>'2023'!L73</f>
        <v>24.933975615029869</v>
      </c>
    </row>
    <row r="73" spans="1:3" x14ac:dyDescent="0.3">
      <c r="A73" s="16">
        <v>65</v>
      </c>
      <c r="B73" s="36">
        <f>'2024'!L74</f>
        <v>23.70374265368002</v>
      </c>
      <c r="C73" s="36">
        <f>'2023'!L74</f>
        <v>24.035736423176704</v>
      </c>
    </row>
    <row r="74" spans="1:3" x14ac:dyDescent="0.3">
      <c r="A74" s="16">
        <v>66</v>
      </c>
      <c r="B74" s="37">
        <f>'2024'!L75</f>
        <v>22.76165978643709</v>
      </c>
      <c r="C74" s="37">
        <f>'2023'!L75</f>
        <v>23.138725046067361</v>
      </c>
    </row>
    <row r="75" spans="1:3" x14ac:dyDescent="0.3">
      <c r="A75" s="16">
        <v>67</v>
      </c>
      <c r="B75" s="37">
        <f>'2024'!L76</f>
        <v>21.84040977119983</v>
      </c>
      <c r="C75" s="37">
        <f>'2023'!L76</f>
        <v>22.22789209591361</v>
      </c>
    </row>
    <row r="76" spans="1:3" x14ac:dyDescent="0.3">
      <c r="A76" s="16">
        <v>68</v>
      </c>
      <c r="B76" s="37">
        <f>'2024'!L77</f>
        <v>20.923666151475185</v>
      </c>
      <c r="C76" s="37">
        <f>'2023'!L77</f>
        <v>21.298963390821488</v>
      </c>
    </row>
    <row r="77" spans="1:3" x14ac:dyDescent="0.3">
      <c r="A77" s="16">
        <v>69</v>
      </c>
      <c r="B77" s="37">
        <f>'2024'!L78</f>
        <v>20.057565425708706</v>
      </c>
      <c r="C77" s="37">
        <f>'2023'!L78</f>
        <v>20.405593157903855</v>
      </c>
    </row>
    <row r="78" spans="1:3" x14ac:dyDescent="0.3">
      <c r="A78" s="16">
        <v>70</v>
      </c>
      <c r="B78" s="36">
        <f>'2024'!L79</f>
        <v>19.282148520977842</v>
      </c>
      <c r="C78" s="36">
        <f>'2023'!L79</f>
        <v>19.606665468388478</v>
      </c>
    </row>
    <row r="79" spans="1:3" x14ac:dyDescent="0.3">
      <c r="A79" s="16">
        <v>71</v>
      </c>
      <c r="B79" s="37">
        <f>'2024'!L80</f>
        <v>18.472319822649943</v>
      </c>
      <c r="C79" s="37">
        <f>'2023'!L80</f>
        <v>18.636690989779581</v>
      </c>
    </row>
    <row r="80" spans="1:3" x14ac:dyDescent="0.3">
      <c r="A80" s="16">
        <v>72</v>
      </c>
      <c r="B80" s="37">
        <f>'2024'!L81</f>
        <v>17.750755649952559</v>
      </c>
      <c r="C80" s="37">
        <f>'2023'!L81</f>
        <v>17.797245193066821</v>
      </c>
    </row>
    <row r="81" spans="1:3" x14ac:dyDescent="0.3">
      <c r="A81" s="16">
        <v>73</v>
      </c>
      <c r="B81" s="37">
        <f>'2024'!L82</f>
        <v>16.904478135433177</v>
      </c>
      <c r="C81" s="37">
        <f>'2023'!L82</f>
        <v>16.897332318518213</v>
      </c>
    </row>
    <row r="82" spans="1:3" x14ac:dyDescent="0.3">
      <c r="A82" s="16">
        <v>74</v>
      </c>
      <c r="B82" s="37">
        <f>'2024'!L83</f>
        <v>16.130474827882754</v>
      </c>
      <c r="C82" s="37">
        <f>'2023'!L83</f>
        <v>15.93390663089596</v>
      </c>
    </row>
    <row r="83" spans="1:3" x14ac:dyDescent="0.3">
      <c r="A83" s="16">
        <v>75</v>
      </c>
      <c r="B83" s="36">
        <f>'2024'!L84</f>
        <v>15.302775547971599</v>
      </c>
      <c r="C83" s="36">
        <f>'2023'!L84</f>
        <v>15.288266812729127</v>
      </c>
    </row>
    <row r="84" spans="1:3" x14ac:dyDescent="0.3">
      <c r="A84" s="16">
        <v>76</v>
      </c>
      <c r="B84" s="37">
        <f>'2024'!L85</f>
        <v>14.40177893045575</v>
      </c>
      <c r="C84" s="37">
        <f>'2023'!L85</f>
        <v>14.588922859787852</v>
      </c>
    </row>
    <row r="85" spans="1:3" x14ac:dyDescent="0.3">
      <c r="A85" s="16">
        <v>77</v>
      </c>
      <c r="B85" s="37">
        <f>'2024'!L86</f>
        <v>13.722902837075308</v>
      </c>
      <c r="C85" s="37">
        <f>'2023'!L86</f>
        <v>13.820570248903207</v>
      </c>
    </row>
    <row r="86" spans="1:3" x14ac:dyDescent="0.3">
      <c r="A86" s="16">
        <v>78</v>
      </c>
      <c r="B86" s="37">
        <f>'2024'!L87</f>
        <v>12.93967091952122</v>
      </c>
      <c r="C86" s="37">
        <f>'2023'!L87</f>
        <v>12.972601465398762</v>
      </c>
    </row>
    <row r="87" spans="1:3" x14ac:dyDescent="0.3">
      <c r="A87" s="16">
        <v>79</v>
      </c>
      <c r="B87" s="37">
        <f>'2024'!L88</f>
        <v>12.177603844905061</v>
      </c>
      <c r="C87" s="37">
        <f>'2023'!L88</f>
        <v>12.023978104865689</v>
      </c>
    </row>
    <row r="88" spans="1:3" x14ac:dyDescent="0.3">
      <c r="A88" s="16">
        <v>80</v>
      </c>
      <c r="B88" s="36">
        <f>'2024'!L89</f>
        <v>11.313107071914475</v>
      </c>
      <c r="C88" s="36">
        <f>'2023'!L89</f>
        <v>11.275612492414016</v>
      </c>
    </row>
    <row r="89" spans="1:3" x14ac:dyDescent="0.3">
      <c r="A89" s="16">
        <v>81</v>
      </c>
      <c r="B89" s="37">
        <f>'2024'!L90</f>
        <v>10.555432737518343</v>
      </c>
      <c r="C89" s="37">
        <f>'2023'!L90</f>
        <v>10.748088861316189</v>
      </c>
    </row>
    <row r="90" spans="1:3" x14ac:dyDescent="0.3">
      <c r="A90" s="16">
        <v>82</v>
      </c>
      <c r="B90" s="37">
        <f>'2024'!L91</f>
        <v>9.8282533705945454</v>
      </c>
      <c r="C90" s="37">
        <f>'2023'!L91</f>
        <v>10.155977497830449</v>
      </c>
    </row>
    <row r="91" spans="1:3" x14ac:dyDescent="0.3">
      <c r="A91" s="16">
        <v>83</v>
      </c>
      <c r="B91" s="37">
        <f>'2024'!L92</f>
        <v>9.1480677016020078</v>
      </c>
      <c r="C91" s="37">
        <f>'2023'!L92</f>
        <v>9.6618854108902514</v>
      </c>
    </row>
    <row r="92" spans="1:3" x14ac:dyDescent="0.3">
      <c r="A92" s="16">
        <v>84</v>
      </c>
      <c r="B92" s="37">
        <f>'2024'!L93</f>
        <v>8.1480677016020078</v>
      </c>
      <c r="C92" s="37">
        <f>'2023'!L93</f>
        <v>8.8765939755767</v>
      </c>
    </row>
    <row r="93" spans="1:3" x14ac:dyDescent="0.3">
      <c r="A93" s="16">
        <v>85</v>
      </c>
      <c r="B93" s="36">
        <f>'2024'!L94</f>
        <v>7.3206933114776156</v>
      </c>
      <c r="C93" s="36">
        <f>'2023'!L94</f>
        <v>8.0384984518626208</v>
      </c>
    </row>
    <row r="94" spans="1:3" x14ac:dyDescent="0.3">
      <c r="A94" s="16">
        <v>86</v>
      </c>
      <c r="B94" s="37">
        <f>'2024'!L95</f>
        <v>6.8302818737064968</v>
      </c>
      <c r="C94" s="37">
        <f>'2023'!L95</f>
        <v>7.5863780357985835</v>
      </c>
    </row>
    <row r="95" spans="1:3" x14ac:dyDescent="0.3">
      <c r="A95" s="16">
        <v>87</v>
      </c>
      <c r="B95" s="37">
        <f>'2024'!L96</f>
        <v>6.3261926904820616</v>
      </c>
      <c r="C95" s="37">
        <f>'2023'!L96</f>
        <v>6.9444330573630078</v>
      </c>
    </row>
    <row r="96" spans="1:3" x14ac:dyDescent="0.3">
      <c r="A96" s="16">
        <v>88</v>
      </c>
      <c r="B96" s="37">
        <f>'2024'!L97</f>
        <v>5.8102587640090961</v>
      </c>
      <c r="C96" s="37">
        <f>'2023'!L97</f>
        <v>6.4131068811760432</v>
      </c>
    </row>
    <row r="97" spans="1:3" x14ac:dyDescent="0.3">
      <c r="A97" s="16">
        <v>89</v>
      </c>
      <c r="B97" s="37">
        <f>'2024'!L98</f>
        <v>5.3804306150303463</v>
      </c>
      <c r="C97" s="37">
        <f>'2023'!L98</f>
        <v>5.7214559802153735</v>
      </c>
    </row>
    <row r="98" spans="1:3" x14ac:dyDescent="0.3">
      <c r="A98" s="16">
        <v>90</v>
      </c>
      <c r="B98" s="36">
        <f>'2024'!L99</f>
        <v>4.7527664244598986</v>
      </c>
      <c r="C98" s="36">
        <f>'2023'!L99</f>
        <v>5.1185151398001043</v>
      </c>
    </row>
    <row r="99" spans="1:3" x14ac:dyDescent="0.3">
      <c r="A99" s="16">
        <v>91</v>
      </c>
      <c r="B99" s="37">
        <f>'2024'!L100</f>
        <v>4.3783084074162426</v>
      </c>
      <c r="C99" s="37">
        <f>'2023'!L100</f>
        <v>4.5769446167037788</v>
      </c>
    </row>
    <row r="100" spans="1:3" x14ac:dyDescent="0.3">
      <c r="A100" s="16">
        <v>92</v>
      </c>
      <c r="B100" s="37">
        <f>'2024'!L101</f>
        <v>3.7959773214374066</v>
      </c>
      <c r="C100" s="37">
        <f>'2023'!L101</f>
        <v>4.0361063420627188</v>
      </c>
    </row>
    <row r="101" spans="1:3" x14ac:dyDescent="0.3">
      <c r="A101" s="16">
        <v>93</v>
      </c>
      <c r="B101" s="37">
        <f>'2024'!L102</f>
        <v>3.4108559228586697</v>
      </c>
      <c r="C101" s="37">
        <f>'2023'!L102</f>
        <v>3.5896191980383541</v>
      </c>
    </row>
    <row r="102" spans="1:3" x14ac:dyDescent="0.3">
      <c r="A102" s="16">
        <v>94</v>
      </c>
      <c r="B102" s="37">
        <f>'2024'!L103</f>
        <v>3.1737220397638963</v>
      </c>
      <c r="C102" s="37">
        <f>'2023'!L103</f>
        <v>2.939498937806754</v>
      </c>
    </row>
    <row r="103" spans="1:3" x14ac:dyDescent="0.3">
      <c r="A103" s="16" t="s">
        <v>26</v>
      </c>
      <c r="B103" s="36">
        <f>'2024'!L104</f>
        <v>2.6353746978243353</v>
      </c>
      <c r="C103" s="36">
        <f>'2023'!L104</f>
        <v>2.316357775987107</v>
      </c>
    </row>
    <row r="104" spans="1:3" x14ac:dyDescent="0.3">
      <c r="A104" s="23"/>
      <c r="B104" s="23"/>
      <c r="C104" s="23"/>
    </row>
    <row r="105" spans="1:3" x14ac:dyDescent="0.3">
      <c r="A105" s="5"/>
    </row>
    <row r="106" spans="1:3" x14ac:dyDescent="0.3">
      <c r="A106" s="6" t="s">
        <v>31</v>
      </c>
    </row>
  </sheetData>
  <mergeCells count="1">
    <mergeCell ref="A4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05D7-18DD-4452-B5DE-D1F054C57F1B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34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94.5" customHeight="1" x14ac:dyDescent="0.25">
      <c r="A6" s="39" t="s">
        <v>0</v>
      </c>
      <c r="B6" s="40" t="s">
        <v>16</v>
      </c>
      <c r="C6" s="54" t="s">
        <v>25</v>
      </c>
      <c r="D6" s="54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45292</v>
      </c>
      <c r="D7" s="44">
        <v>45658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5</v>
      </c>
      <c r="C9" s="8">
        <v>895</v>
      </c>
      <c r="D9" s="8">
        <v>917</v>
      </c>
      <c r="E9" s="47">
        <v>8.4153005464480873E-2</v>
      </c>
      <c r="F9" s="17">
        <f>B9/((C9+D9)/2)</f>
        <v>5.5187637969094927E-3</v>
      </c>
      <c r="G9" s="17">
        <f t="shared" ref="G9:G72" si="0">F9/((1+(1-E9)*F9))</f>
        <v>5.491010345903647E-3</v>
      </c>
      <c r="H9" s="13">
        <v>100000</v>
      </c>
      <c r="I9" s="13">
        <f>H9*G9</f>
        <v>549.10103459036475</v>
      </c>
      <c r="J9" s="13">
        <f t="shared" ref="J9:J72" si="1">H10+I9*E9</f>
        <v>99497.107467774069</v>
      </c>
      <c r="K9" s="13">
        <f>K10+J9</f>
        <v>8693058.0789703522</v>
      </c>
      <c r="L9" s="18">
        <f>K9/H9</f>
        <v>86.930580789703527</v>
      </c>
    </row>
    <row r="10" spans="1:13" ht="14.4" x14ac:dyDescent="0.3">
      <c r="A10" s="16">
        <v>1</v>
      </c>
      <c r="B10" s="48">
        <v>0</v>
      </c>
      <c r="C10" s="8">
        <v>996</v>
      </c>
      <c r="D10" s="8">
        <v>914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99450.898965409637</v>
      </c>
      <c r="I10" s="13">
        <f t="shared" ref="I10:I73" si="3">H10*G10</f>
        <v>0</v>
      </c>
      <c r="J10" s="13">
        <f t="shared" si="1"/>
        <v>99450.898965409637</v>
      </c>
      <c r="K10" s="13">
        <f t="shared" ref="K10:K73" si="4">K11+J10</f>
        <v>8593560.9715025779</v>
      </c>
      <c r="L10" s="19">
        <f t="shared" ref="L10:L73" si="5">K10/H10</f>
        <v>86.410088404445034</v>
      </c>
    </row>
    <row r="11" spans="1:13" ht="14.4" x14ac:dyDescent="0.3">
      <c r="A11" s="16">
        <v>2</v>
      </c>
      <c r="B11" s="49">
        <v>0</v>
      </c>
      <c r="C11" s="8">
        <v>1020</v>
      </c>
      <c r="D11" s="8">
        <v>1025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99450.898965409637</v>
      </c>
      <c r="I11" s="13">
        <f t="shared" si="3"/>
        <v>0</v>
      </c>
      <c r="J11" s="13">
        <f t="shared" si="1"/>
        <v>99450.898965409637</v>
      </c>
      <c r="K11" s="13">
        <f t="shared" si="4"/>
        <v>8494110.0725371689</v>
      </c>
      <c r="L11" s="19">
        <f t="shared" si="5"/>
        <v>85.410088404445034</v>
      </c>
    </row>
    <row r="12" spans="1:13" ht="14.4" x14ac:dyDescent="0.3">
      <c r="A12" s="16">
        <v>3</v>
      </c>
      <c r="B12" s="49">
        <v>0</v>
      </c>
      <c r="C12" s="8">
        <v>1121</v>
      </c>
      <c r="D12" s="8">
        <v>1035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99450.898965409637</v>
      </c>
      <c r="I12" s="13">
        <f t="shared" si="3"/>
        <v>0</v>
      </c>
      <c r="J12" s="13">
        <f t="shared" si="1"/>
        <v>99450.898965409637</v>
      </c>
      <c r="K12" s="13">
        <f t="shared" si="4"/>
        <v>8394659.1735717598</v>
      </c>
      <c r="L12" s="19">
        <f t="shared" si="5"/>
        <v>84.410088404445048</v>
      </c>
    </row>
    <row r="13" spans="1:13" ht="14.4" x14ac:dyDescent="0.3">
      <c r="A13" s="16">
        <v>4</v>
      </c>
      <c r="B13" s="49">
        <v>0</v>
      </c>
      <c r="C13" s="8">
        <v>1111</v>
      </c>
      <c r="D13" s="8">
        <v>1143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99450.898965409637</v>
      </c>
      <c r="I13" s="13">
        <f t="shared" si="3"/>
        <v>0</v>
      </c>
      <c r="J13" s="13">
        <f t="shared" si="1"/>
        <v>99450.898965409637</v>
      </c>
      <c r="K13" s="13">
        <f t="shared" si="4"/>
        <v>8295208.2746063499</v>
      </c>
      <c r="L13" s="19">
        <f t="shared" si="5"/>
        <v>83.410088404445048</v>
      </c>
    </row>
    <row r="14" spans="1:13" ht="14.4" x14ac:dyDescent="0.3">
      <c r="A14" s="16">
        <v>5</v>
      </c>
      <c r="B14" s="49">
        <v>0</v>
      </c>
      <c r="C14" s="8">
        <v>1293</v>
      </c>
      <c r="D14" s="8">
        <v>1116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99450.898965409637</v>
      </c>
      <c r="I14" s="13">
        <f t="shared" si="3"/>
        <v>0</v>
      </c>
      <c r="J14" s="13">
        <f t="shared" si="1"/>
        <v>99450.898965409637</v>
      </c>
      <c r="K14" s="13">
        <f t="shared" si="4"/>
        <v>8195757.3756409399</v>
      </c>
      <c r="L14" s="19">
        <f t="shared" si="5"/>
        <v>82.410088404445034</v>
      </c>
    </row>
    <row r="15" spans="1:13" ht="14.4" x14ac:dyDescent="0.3">
      <c r="A15" s="16">
        <v>6</v>
      </c>
      <c r="B15" s="49">
        <v>0</v>
      </c>
      <c r="C15" s="8">
        <v>1381</v>
      </c>
      <c r="D15" s="8">
        <v>1307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99450.898965409637</v>
      </c>
      <c r="I15" s="13">
        <f t="shared" si="3"/>
        <v>0</v>
      </c>
      <c r="J15" s="13">
        <f t="shared" si="1"/>
        <v>99450.898965409637</v>
      </c>
      <c r="K15" s="13">
        <f t="shared" si="4"/>
        <v>8096306.47667553</v>
      </c>
      <c r="L15" s="19">
        <f t="shared" si="5"/>
        <v>81.410088404445034</v>
      </c>
    </row>
    <row r="16" spans="1:13" ht="14.4" x14ac:dyDescent="0.3">
      <c r="A16" s="16">
        <v>7</v>
      </c>
      <c r="B16" s="49">
        <v>0</v>
      </c>
      <c r="C16" s="8">
        <v>1385</v>
      </c>
      <c r="D16" s="8">
        <v>1389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99450.898965409637</v>
      </c>
      <c r="I16" s="13">
        <f t="shared" si="3"/>
        <v>0</v>
      </c>
      <c r="J16" s="13">
        <f t="shared" si="1"/>
        <v>99450.898965409637</v>
      </c>
      <c r="K16" s="13">
        <f t="shared" si="4"/>
        <v>7996855.57771012</v>
      </c>
      <c r="L16" s="19">
        <f t="shared" si="5"/>
        <v>80.410088404445034</v>
      </c>
    </row>
    <row r="17" spans="1:12" ht="14.4" x14ac:dyDescent="0.3">
      <c r="A17" s="16">
        <v>8</v>
      </c>
      <c r="B17" s="49">
        <v>0</v>
      </c>
      <c r="C17" s="8">
        <v>1431</v>
      </c>
      <c r="D17" s="8">
        <v>1400</v>
      </c>
      <c r="E17" s="47">
        <v>0</v>
      </c>
      <c r="F17" s="17">
        <f t="shared" si="2"/>
        <v>0</v>
      </c>
      <c r="G17" s="17">
        <f t="shared" si="0"/>
        <v>0</v>
      </c>
      <c r="H17" s="13">
        <f t="shared" si="6"/>
        <v>99450.898965409637</v>
      </c>
      <c r="I17" s="13">
        <f t="shared" si="3"/>
        <v>0</v>
      </c>
      <c r="J17" s="13">
        <f t="shared" si="1"/>
        <v>99450.898965409637</v>
      </c>
      <c r="K17" s="13">
        <f t="shared" si="4"/>
        <v>7897404.6787447101</v>
      </c>
      <c r="L17" s="19">
        <f t="shared" si="5"/>
        <v>79.410088404445034</v>
      </c>
    </row>
    <row r="18" spans="1:12" ht="14.4" x14ac:dyDescent="0.3">
      <c r="A18" s="16">
        <v>9</v>
      </c>
      <c r="B18" s="49">
        <v>0</v>
      </c>
      <c r="C18" s="8">
        <v>1376</v>
      </c>
      <c r="D18" s="8">
        <v>1438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99450.898965409637</v>
      </c>
      <c r="I18" s="13">
        <f t="shared" si="3"/>
        <v>0</v>
      </c>
      <c r="J18" s="13">
        <f t="shared" si="1"/>
        <v>99450.898965409637</v>
      </c>
      <c r="K18" s="13">
        <f t="shared" si="4"/>
        <v>7797953.7797793001</v>
      </c>
      <c r="L18" s="19">
        <f t="shared" si="5"/>
        <v>78.410088404445034</v>
      </c>
    </row>
    <row r="19" spans="1:12" ht="14.4" x14ac:dyDescent="0.3">
      <c r="A19" s="16">
        <v>10</v>
      </c>
      <c r="B19" s="49">
        <v>0</v>
      </c>
      <c r="C19" s="8">
        <v>1362</v>
      </c>
      <c r="D19" s="8">
        <v>1393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99450.898965409637</v>
      </c>
      <c r="I19" s="13">
        <f t="shared" si="3"/>
        <v>0</v>
      </c>
      <c r="J19" s="13">
        <f t="shared" si="1"/>
        <v>99450.898965409637</v>
      </c>
      <c r="K19" s="13">
        <f t="shared" si="4"/>
        <v>7698502.8808138901</v>
      </c>
      <c r="L19" s="19">
        <f t="shared" si="5"/>
        <v>77.41008840444502</v>
      </c>
    </row>
    <row r="20" spans="1:12" x14ac:dyDescent="0.25">
      <c r="A20" s="16">
        <v>11</v>
      </c>
      <c r="B20" s="8">
        <v>1</v>
      </c>
      <c r="C20" s="8">
        <v>1367</v>
      </c>
      <c r="D20" s="8">
        <v>1370</v>
      </c>
      <c r="E20" s="47">
        <v>0.11475409836065574</v>
      </c>
      <c r="F20" s="17">
        <f t="shared" si="2"/>
        <v>7.3072707343807086E-4</v>
      </c>
      <c r="G20" s="17">
        <f t="shared" si="0"/>
        <v>7.3025469128782208E-4</v>
      </c>
      <c r="H20" s="13">
        <f t="shared" si="6"/>
        <v>99450.898965409637</v>
      </c>
      <c r="I20" s="13">
        <f t="shared" si="3"/>
        <v>72.624485522281603</v>
      </c>
      <c r="J20" s="13">
        <f t="shared" si="1"/>
        <v>99386.608437242379</v>
      </c>
      <c r="K20" s="13">
        <f t="shared" si="4"/>
        <v>7599051.9818484802</v>
      </c>
      <c r="L20" s="19">
        <f t="shared" si="5"/>
        <v>76.41008840444502</v>
      </c>
    </row>
    <row r="21" spans="1:12" x14ac:dyDescent="0.25">
      <c r="A21" s="16">
        <v>12</v>
      </c>
      <c r="B21" s="8">
        <v>0</v>
      </c>
      <c r="C21" s="8">
        <v>1355</v>
      </c>
      <c r="D21" s="8">
        <v>1376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99378.274479887361</v>
      </c>
      <c r="I21" s="13">
        <f t="shared" si="3"/>
        <v>0</v>
      </c>
      <c r="J21" s="13">
        <f t="shared" si="1"/>
        <v>99378.274479887361</v>
      </c>
      <c r="K21" s="13">
        <f t="shared" si="4"/>
        <v>7499665.3734112382</v>
      </c>
      <c r="L21" s="19">
        <f t="shared" si="5"/>
        <v>75.465844146137343</v>
      </c>
    </row>
    <row r="22" spans="1:12" x14ac:dyDescent="0.25">
      <c r="A22" s="16">
        <v>13</v>
      </c>
      <c r="B22" s="8">
        <v>0</v>
      </c>
      <c r="C22" s="8">
        <v>1320</v>
      </c>
      <c r="D22" s="8">
        <v>1374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99378.274479887361</v>
      </c>
      <c r="I22" s="13">
        <f t="shared" si="3"/>
        <v>0</v>
      </c>
      <c r="J22" s="13">
        <f t="shared" si="1"/>
        <v>99378.274479887361</v>
      </c>
      <c r="K22" s="13">
        <f t="shared" si="4"/>
        <v>7400287.0989313507</v>
      </c>
      <c r="L22" s="19">
        <f t="shared" si="5"/>
        <v>74.465844146137343</v>
      </c>
    </row>
    <row r="23" spans="1:12" x14ac:dyDescent="0.25">
      <c r="A23" s="16">
        <v>14</v>
      </c>
      <c r="B23" s="8">
        <v>0</v>
      </c>
      <c r="C23" s="8">
        <v>1402</v>
      </c>
      <c r="D23" s="8">
        <v>1326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99378.274479887361</v>
      </c>
      <c r="I23" s="13">
        <f t="shared" si="3"/>
        <v>0</v>
      </c>
      <c r="J23" s="13">
        <f t="shared" si="1"/>
        <v>99378.274479887361</v>
      </c>
      <c r="K23" s="13">
        <f t="shared" si="4"/>
        <v>7300908.8244514633</v>
      </c>
      <c r="L23" s="19">
        <f t="shared" si="5"/>
        <v>73.465844146137343</v>
      </c>
    </row>
    <row r="24" spans="1:12" x14ac:dyDescent="0.25">
      <c r="A24" s="16">
        <v>15</v>
      </c>
      <c r="B24" s="8">
        <v>0</v>
      </c>
      <c r="C24" s="8">
        <v>1367</v>
      </c>
      <c r="D24" s="8">
        <v>1413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99378.274479887361</v>
      </c>
      <c r="I24" s="13">
        <f t="shared" si="3"/>
        <v>0</v>
      </c>
      <c r="J24" s="13">
        <f t="shared" si="1"/>
        <v>99378.274479887361</v>
      </c>
      <c r="K24" s="13">
        <f t="shared" si="4"/>
        <v>7201530.5499715758</v>
      </c>
      <c r="L24" s="19">
        <f t="shared" si="5"/>
        <v>72.465844146137343</v>
      </c>
    </row>
    <row r="25" spans="1:12" x14ac:dyDescent="0.25">
      <c r="A25" s="16">
        <v>16</v>
      </c>
      <c r="B25" s="8">
        <v>0</v>
      </c>
      <c r="C25" s="8">
        <v>1341</v>
      </c>
      <c r="D25" s="8">
        <v>1379</v>
      </c>
      <c r="E25" s="47">
        <v>0</v>
      </c>
      <c r="F25" s="17">
        <f t="shared" si="2"/>
        <v>0</v>
      </c>
      <c r="G25" s="17">
        <f t="shared" si="0"/>
        <v>0</v>
      </c>
      <c r="H25" s="13">
        <f t="shared" si="6"/>
        <v>99378.274479887361</v>
      </c>
      <c r="I25" s="13">
        <f t="shared" si="3"/>
        <v>0</v>
      </c>
      <c r="J25" s="13">
        <f t="shared" si="1"/>
        <v>99378.274479887361</v>
      </c>
      <c r="K25" s="13">
        <f t="shared" si="4"/>
        <v>7102152.2754916884</v>
      </c>
      <c r="L25" s="19">
        <f t="shared" si="5"/>
        <v>71.465844146137343</v>
      </c>
    </row>
    <row r="26" spans="1:12" x14ac:dyDescent="0.25">
      <c r="A26" s="16">
        <v>17</v>
      </c>
      <c r="B26" s="8">
        <v>0</v>
      </c>
      <c r="C26" s="8">
        <v>1237</v>
      </c>
      <c r="D26" s="8">
        <v>1357</v>
      </c>
      <c r="E26" s="47">
        <v>0</v>
      </c>
      <c r="F26" s="17">
        <f t="shared" si="2"/>
        <v>0</v>
      </c>
      <c r="G26" s="17">
        <f t="shared" si="0"/>
        <v>0</v>
      </c>
      <c r="H26" s="13">
        <f t="shared" si="6"/>
        <v>99378.274479887361</v>
      </c>
      <c r="I26" s="13">
        <f t="shared" si="3"/>
        <v>0</v>
      </c>
      <c r="J26" s="13">
        <f t="shared" si="1"/>
        <v>99378.274479887361</v>
      </c>
      <c r="K26" s="13">
        <f t="shared" si="4"/>
        <v>7002774.001011801</v>
      </c>
      <c r="L26" s="19">
        <f t="shared" si="5"/>
        <v>70.465844146137343</v>
      </c>
    </row>
    <row r="27" spans="1:12" x14ac:dyDescent="0.25">
      <c r="A27" s="16">
        <v>18</v>
      </c>
      <c r="B27" s="8">
        <v>0</v>
      </c>
      <c r="C27" s="8">
        <v>1245</v>
      </c>
      <c r="D27" s="8">
        <v>1244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99378.274479887361</v>
      </c>
      <c r="I27" s="13">
        <f t="shared" si="3"/>
        <v>0</v>
      </c>
      <c r="J27" s="13">
        <f t="shared" si="1"/>
        <v>99378.274479887361</v>
      </c>
      <c r="K27" s="13">
        <f t="shared" si="4"/>
        <v>6903395.7265319135</v>
      </c>
      <c r="L27" s="19">
        <f t="shared" si="5"/>
        <v>69.465844146137343</v>
      </c>
    </row>
    <row r="28" spans="1:12" x14ac:dyDescent="0.25">
      <c r="A28" s="16">
        <v>19</v>
      </c>
      <c r="B28" s="8">
        <v>0</v>
      </c>
      <c r="C28" s="8">
        <v>1251</v>
      </c>
      <c r="D28" s="8">
        <v>1260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99378.274479887361</v>
      </c>
      <c r="I28" s="13">
        <f t="shared" si="3"/>
        <v>0</v>
      </c>
      <c r="J28" s="13">
        <f t="shared" si="1"/>
        <v>99378.274479887361</v>
      </c>
      <c r="K28" s="13">
        <f t="shared" si="4"/>
        <v>6804017.4520520261</v>
      </c>
      <c r="L28" s="19">
        <f t="shared" si="5"/>
        <v>68.465844146137343</v>
      </c>
    </row>
    <row r="29" spans="1:12" x14ac:dyDescent="0.25">
      <c r="A29" s="16">
        <v>20</v>
      </c>
      <c r="B29" s="8">
        <v>0</v>
      </c>
      <c r="C29" s="8">
        <v>1269</v>
      </c>
      <c r="D29" s="8">
        <v>1269</v>
      </c>
      <c r="E29" s="47">
        <v>0</v>
      </c>
      <c r="F29" s="17">
        <f t="shared" si="2"/>
        <v>0</v>
      </c>
      <c r="G29" s="17">
        <f t="shared" si="0"/>
        <v>0</v>
      </c>
      <c r="H29" s="13">
        <f t="shared" si="6"/>
        <v>99378.274479887361</v>
      </c>
      <c r="I29" s="13">
        <f t="shared" si="3"/>
        <v>0</v>
      </c>
      <c r="J29" s="13">
        <f t="shared" si="1"/>
        <v>99378.274479887361</v>
      </c>
      <c r="K29" s="13">
        <f t="shared" si="4"/>
        <v>6704639.1775721386</v>
      </c>
      <c r="L29" s="19">
        <f t="shared" si="5"/>
        <v>67.465844146137343</v>
      </c>
    </row>
    <row r="30" spans="1:12" x14ac:dyDescent="0.25">
      <c r="A30" s="16">
        <v>21</v>
      </c>
      <c r="B30" s="8">
        <v>1</v>
      </c>
      <c r="C30" s="8">
        <v>1140</v>
      </c>
      <c r="D30" s="8">
        <v>1288</v>
      </c>
      <c r="E30" s="47">
        <v>0.86338797814207646</v>
      </c>
      <c r="F30" s="17">
        <f t="shared" si="2"/>
        <v>8.2372322899505767E-4</v>
      </c>
      <c r="G30" s="17">
        <f t="shared" si="0"/>
        <v>8.2363054544145253E-4</v>
      </c>
      <c r="H30" s="13">
        <f t="shared" si="6"/>
        <v>99378.274479887361</v>
      </c>
      <c r="I30" s="13">
        <f t="shared" si="3"/>
        <v>81.850982414900002</v>
      </c>
      <c r="J30" s="13">
        <f t="shared" si="1"/>
        <v>99367.09265168861</v>
      </c>
      <c r="K30" s="13">
        <f t="shared" si="4"/>
        <v>6605260.9030922512</v>
      </c>
      <c r="L30" s="19">
        <f t="shared" si="5"/>
        <v>66.465844146137343</v>
      </c>
    </row>
    <row r="31" spans="1:12" x14ac:dyDescent="0.25">
      <c r="A31" s="16">
        <v>22</v>
      </c>
      <c r="B31" s="8">
        <v>0</v>
      </c>
      <c r="C31" s="8">
        <v>1140</v>
      </c>
      <c r="D31" s="8">
        <v>1151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99296.423497472468</v>
      </c>
      <c r="I31" s="13">
        <f t="shared" si="3"/>
        <v>0</v>
      </c>
      <c r="J31" s="13">
        <f t="shared" si="1"/>
        <v>99296.423497472468</v>
      </c>
      <c r="K31" s="13">
        <f t="shared" si="4"/>
        <v>6505893.8104405627</v>
      </c>
      <c r="L31" s="19">
        <f t="shared" si="5"/>
        <v>65.519920872136609</v>
      </c>
    </row>
    <row r="32" spans="1:12" x14ac:dyDescent="0.25">
      <c r="A32" s="16">
        <v>23</v>
      </c>
      <c r="B32" s="8">
        <v>0</v>
      </c>
      <c r="C32" s="8">
        <v>1109</v>
      </c>
      <c r="D32" s="8">
        <v>1148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99296.423497472468</v>
      </c>
      <c r="I32" s="13">
        <f t="shared" si="3"/>
        <v>0</v>
      </c>
      <c r="J32" s="13">
        <f t="shared" si="1"/>
        <v>99296.423497472468</v>
      </c>
      <c r="K32" s="13">
        <f t="shared" si="4"/>
        <v>6406597.3869430898</v>
      </c>
      <c r="L32" s="19">
        <f t="shared" si="5"/>
        <v>64.519920872136609</v>
      </c>
    </row>
    <row r="33" spans="1:12" x14ac:dyDescent="0.25">
      <c r="A33" s="16">
        <v>24</v>
      </c>
      <c r="B33" s="8">
        <v>0</v>
      </c>
      <c r="C33" s="8">
        <v>1107</v>
      </c>
      <c r="D33" s="8">
        <v>1129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99296.423497472468</v>
      </c>
      <c r="I33" s="13">
        <f t="shared" si="3"/>
        <v>0</v>
      </c>
      <c r="J33" s="13">
        <f t="shared" si="1"/>
        <v>99296.423497472468</v>
      </c>
      <c r="K33" s="13">
        <f t="shared" si="4"/>
        <v>6307300.9634456169</v>
      </c>
      <c r="L33" s="19">
        <f t="shared" si="5"/>
        <v>63.519920872136602</v>
      </c>
    </row>
    <row r="34" spans="1:12" x14ac:dyDescent="0.25">
      <c r="A34" s="16">
        <v>25</v>
      </c>
      <c r="B34" s="8">
        <v>0</v>
      </c>
      <c r="C34" s="8">
        <v>985</v>
      </c>
      <c r="D34" s="8">
        <v>1110</v>
      </c>
      <c r="E34" s="47">
        <v>0</v>
      </c>
      <c r="F34" s="17">
        <f t="shared" si="2"/>
        <v>0</v>
      </c>
      <c r="G34" s="17">
        <f t="shared" si="0"/>
        <v>0</v>
      </c>
      <c r="H34" s="13">
        <f t="shared" si="6"/>
        <v>99296.423497472468</v>
      </c>
      <c r="I34" s="13">
        <f t="shared" si="3"/>
        <v>0</v>
      </c>
      <c r="J34" s="13">
        <f t="shared" si="1"/>
        <v>99296.423497472468</v>
      </c>
      <c r="K34" s="13">
        <f t="shared" si="4"/>
        <v>6208004.539948144</v>
      </c>
      <c r="L34" s="19">
        <f t="shared" si="5"/>
        <v>62.519920872136602</v>
      </c>
    </row>
    <row r="35" spans="1:12" x14ac:dyDescent="0.25">
      <c r="A35" s="16">
        <v>26</v>
      </c>
      <c r="B35" s="8">
        <v>0</v>
      </c>
      <c r="C35" s="8">
        <v>1034</v>
      </c>
      <c r="D35" s="8">
        <v>978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99296.423497472468</v>
      </c>
      <c r="I35" s="13">
        <f t="shared" si="3"/>
        <v>0</v>
      </c>
      <c r="J35" s="13">
        <f t="shared" si="1"/>
        <v>99296.423497472468</v>
      </c>
      <c r="K35" s="13">
        <f t="shared" si="4"/>
        <v>6108708.1164506711</v>
      </c>
      <c r="L35" s="19">
        <f t="shared" si="5"/>
        <v>61.519920872136595</v>
      </c>
    </row>
    <row r="36" spans="1:12" x14ac:dyDescent="0.25">
      <c r="A36" s="16">
        <v>27</v>
      </c>
      <c r="B36" s="8">
        <v>0</v>
      </c>
      <c r="C36" s="8">
        <v>987</v>
      </c>
      <c r="D36" s="8">
        <v>1057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99296.423497472468</v>
      </c>
      <c r="I36" s="13">
        <f t="shared" si="3"/>
        <v>0</v>
      </c>
      <c r="J36" s="13">
        <f t="shared" si="1"/>
        <v>99296.423497472468</v>
      </c>
      <c r="K36" s="13">
        <f t="shared" si="4"/>
        <v>6009411.6929531982</v>
      </c>
      <c r="L36" s="19">
        <f t="shared" si="5"/>
        <v>60.519920872136588</v>
      </c>
    </row>
    <row r="37" spans="1:12" x14ac:dyDescent="0.25">
      <c r="A37" s="16">
        <v>28</v>
      </c>
      <c r="B37" s="8">
        <v>0</v>
      </c>
      <c r="C37" s="8">
        <v>979</v>
      </c>
      <c r="D37" s="8">
        <v>1007</v>
      </c>
      <c r="E37" s="47">
        <v>0</v>
      </c>
      <c r="F37" s="17">
        <f t="shared" si="2"/>
        <v>0</v>
      </c>
      <c r="G37" s="17">
        <f t="shared" si="0"/>
        <v>0</v>
      </c>
      <c r="H37" s="13">
        <f t="shared" si="6"/>
        <v>99296.423497472468</v>
      </c>
      <c r="I37" s="13">
        <f t="shared" si="3"/>
        <v>0</v>
      </c>
      <c r="J37" s="13">
        <f t="shared" si="1"/>
        <v>99296.423497472468</v>
      </c>
      <c r="K37" s="13">
        <f t="shared" si="4"/>
        <v>5910115.2694557253</v>
      </c>
      <c r="L37" s="19">
        <f t="shared" si="5"/>
        <v>59.519920872136588</v>
      </c>
    </row>
    <row r="38" spans="1:12" x14ac:dyDescent="0.25">
      <c r="A38" s="16">
        <v>29</v>
      </c>
      <c r="B38" s="8">
        <v>0</v>
      </c>
      <c r="C38" s="8">
        <v>1074</v>
      </c>
      <c r="D38" s="8">
        <v>1016</v>
      </c>
      <c r="E38" s="47">
        <v>0</v>
      </c>
      <c r="F38" s="17">
        <f t="shared" si="2"/>
        <v>0</v>
      </c>
      <c r="G38" s="17">
        <f t="shared" si="0"/>
        <v>0</v>
      </c>
      <c r="H38" s="13">
        <f t="shared" si="6"/>
        <v>99296.423497472468</v>
      </c>
      <c r="I38" s="13">
        <f t="shared" si="3"/>
        <v>0</v>
      </c>
      <c r="J38" s="13">
        <f t="shared" si="1"/>
        <v>99296.423497472468</v>
      </c>
      <c r="K38" s="13">
        <f t="shared" si="4"/>
        <v>5810818.8459582524</v>
      </c>
      <c r="L38" s="19">
        <f t="shared" si="5"/>
        <v>58.519920872136581</v>
      </c>
    </row>
    <row r="39" spans="1:12" x14ac:dyDescent="0.25">
      <c r="A39" s="16">
        <v>30</v>
      </c>
      <c r="B39" s="8">
        <v>0</v>
      </c>
      <c r="C39" s="8">
        <v>1149</v>
      </c>
      <c r="D39" s="8">
        <v>1108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99296.423497472468</v>
      </c>
      <c r="I39" s="13">
        <f t="shared" si="3"/>
        <v>0</v>
      </c>
      <c r="J39" s="13">
        <f t="shared" si="1"/>
        <v>99296.423497472468</v>
      </c>
      <c r="K39" s="13">
        <f t="shared" si="4"/>
        <v>5711522.4224607795</v>
      </c>
      <c r="L39" s="19">
        <f t="shared" si="5"/>
        <v>57.519920872136581</v>
      </c>
    </row>
    <row r="40" spans="1:12" x14ac:dyDescent="0.25">
      <c r="A40" s="16">
        <v>31</v>
      </c>
      <c r="B40" s="8">
        <v>0</v>
      </c>
      <c r="C40" s="8">
        <v>1199</v>
      </c>
      <c r="D40" s="8">
        <v>1203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99296.423497472468</v>
      </c>
      <c r="I40" s="13">
        <f t="shared" si="3"/>
        <v>0</v>
      </c>
      <c r="J40" s="13">
        <f t="shared" si="1"/>
        <v>99296.423497472468</v>
      </c>
      <c r="K40" s="13">
        <f t="shared" si="4"/>
        <v>5612225.9989633067</v>
      </c>
      <c r="L40" s="19">
        <f t="shared" si="5"/>
        <v>56.519920872136574</v>
      </c>
    </row>
    <row r="41" spans="1:12" x14ac:dyDescent="0.25">
      <c r="A41" s="16">
        <v>32</v>
      </c>
      <c r="B41" s="8">
        <v>0</v>
      </c>
      <c r="C41" s="8">
        <v>1165</v>
      </c>
      <c r="D41" s="8">
        <v>1224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99296.423497472468</v>
      </c>
      <c r="I41" s="13">
        <f t="shared" si="3"/>
        <v>0</v>
      </c>
      <c r="J41" s="13">
        <f t="shared" si="1"/>
        <v>99296.423497472468</v>
      </c>
      <c r="K41" s="13">
        <f t="shared" si="4"/>
        <v>5512929.5754658338</v>
      </c>
      <c r="L41" s="19">
        <f t="shared" si="5"/>
        <v>55.519920872136566</v>
      </c>
    </row>
    <row r="42" spans="1:12" x14ac:dyDescent="0.25">
      <c r="A42" s="16">
        <v>33</v>
      </c>
      <c r="B42" s="8">
        <v>1</v>
      </c>
      <c r="C42" s="8">
        <v>1240</v>
      </c>
      <c r="D42" s="8">
        <v>1212</v>
      </c>
      <c r="E42" s="47">
        <v>0.82786885245901642</v>
      </c>
      <c r="F42" s="17">
        <f t="shared" si="2"/>
        <v>8.1566068515497557E-4</v>
      </c>
      <c r="G42" s="17">
        <f t="shared" si="0"/>
        <v>8.155461819737554E-4</v>
      </c>
      <c r="H42" s="13">
        <f t="shared" si="6"/>
        <v>99296.423497472468</v>
      </c>
      <c r="I42" s="13">
        <f t="shared" si="3"/>
        <v>80.98081906701276</v>
      </c>
      <c r="J42" s="13">
        <f t="shared" si="1"/>
        <v>99282.484176157654</v>
      </c>
      <c r="K42" s="13">
        <f t="shared" si="4"/>
        <v>5413633.1519683609</v>
      </c>
      <c r="L42" s="19">
        <f t="shared" si="5"/>
        <v>54.519920872136566</v>
      </c>
    </row>
    <row r="43" spans="1:12" x14ac:dyDescent="0.25">
      <c r="A43" s="16">
        <v>34</v>
      </c>
      <c r="B43" s="8">
        <v>0</v>
      </c>
      <c r="C43" s="8">
        <v>1342</v>
      </c>
      <c r="D43" s="8">
        <v>1253</v>
      </c>
      <c r="E43" s="47">
        <v>0</v>
      </c>
      <c r="F43" s="17">
        <f t="shared" si="2"/>
        <v>0</v>
      </c>
      <c r="G43" s="17">
        <f t="shared" si="0"/>
        <v>0</v>
      </c>
      <c r="H43" s="13">
        <f t="shared" si="6"/>
        <v>99215.442678405452</v>
      </c>
      <c r="I43" s="13">
        <f t="shared" si="3"/>
        <v>0</v>
      </c>
      <c r="J43" s="13">
        <f t="shared" si="1"/>
        <v>99215.442678405452</v>
      </c>
      <c r="K43" s="13">
        <f t="shared" si="4"/>
        <v>5314350.6677922029</v>
      </c>
      <c r="L43" s="19">
        <f t="shared" si="5"/>
        <v>53.563744960731682</v>
      </c>
    </row>
    <row r="44" spans="1:12" x14ac:dyDescent="0.25">
      <c r="A44" s="16">
        <v>35</v>
      </c>
      <c r="B44" s="8">
        <v>0</v>
      </c>
      <c r="C44" s="8">
        <v>1373</v>
      </c>
      <c r="D44" s="8">
        <v>1395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99215.442678405452</v>
      </c>
      <c r="I44" s="13">
        <f t="shared" si="3"/>
        <v>0</v>
      </c>
      <c r="J44" s="13">
        <f t="shared" si="1"/>
        <v>99215.442678405452</v>
      </c>
      <c r="K44" s="13">
        <f t="shared" si="4"/>
        <v>5215135.225113797</v>
      </c>
      <c r="L44" s="19">
        <f t="shared" si="5"/>
        <v>52.563744960731675</v>
      </c>
    </row>
    <row r="45" spans="1:12" x14ac:dyDescent="0.25">
      <c r="A45" s="16">
        <v>36</v>
      </c>
      <c r="B45" s="8">
        <v>0</v>
      </c>
      <c r="C45" s="8">
        <v>1395</v>
      </c>
      <c r="D45" s="8">
        <v>1397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99215.442678405452</v>
      </c>
      <c r="I45" s="13">
        <f t="shared" si="3"/>
        <v>0</v>
      </c>
      <c r="J45" s="13">
        <f t="shared" si="1"/>
        <v>99215.442678405452</v>
      </c>
      <c r="K45" s="13">
        <f t="shared" si="4"/>
        <v>5115919.7824353911</v>
      </c>
      <c r="L45" s="19">
        <f t="shared" si="5"/>
        <v>51.563744960731668</v>
      </c>
    </row>
    <row r="46" spans="1:12" x14ac:dyDescent="0.25">
      <c r="A46" s="16">
        <v>37</v>
      </c>
      <c r="B46" s="8">
        <v>1</v>
      </c>
      <c r="C46" s="8">
        <v>1497</v>
      </c>
      <c r="D46" s="8">
        <v>1411</v>
      </c>
      <c r="E46" s="47">
        <v>0.37431693989071041</v>
      </c>
      <c r="F46" s="17">
        <f t="shared" si="2"/>
        <v>6.8775790921595599E-4</v>
      </c>
      <c r="G46" s="17">
        <f t="shared" si="0"/>
        <v>6.8746208158259031E-4</v>
      </c>
      <c r="H46" s="13">
        <f t="shared" si="6"/>
        <v>99215.442678405452</v>
      </c>
      <c r="I46" s="13">
        <f t="shared" si="3"/>
        <v>68.206854748834786</v>
      </c>
      <c r="J46" s="13">
        <f t="shared" si="1"/>
        <v>99172.766804805782</v>
      </c>
      <c r="K46" s="13">
        <f t="shared" si="4"/>
        <v>5016704.3397569852</v>
      </c>
      <c r="L46" s="19">
        <f t="shared" si="5"/>
        <v>50.563744960731668</v>
      </c>
    </row>
    <row r="47" spans="1:12" x14ac:dyDescent="0.25">
      <c r="A47" s="16">
        <v>38</v>
      </c>
      <c r="B47" s="8">
        <v>0</v>
      </c>
      <c r="C47" s="8">
        <v>1703</v>
      </c>
      <c r="D47" s="8">
        <v>1531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99147.235823656622</v>
      </c>
      <c r="I47" s="13">
        <f t="shared" si="3"/>
        <v>0</v>
      </c>
      <c r="J47" s="13">
        <f t="shared" si="1"/>
        <v>99147.235823656622</v>
      </c>
      <c r="K47" s="13">
        <f t="shared" si="4"/>
        <v>4917531.5729521792</v>
      </c>
      <c r="L47" s="19">
        <f t="shared" si="5"/>
        <v>49.598272025440082</v>
      </c>
    </row>
    <row r="48" spans="1:12" x14ac:dyDescent="0.25">
      <c r="A48" s="16">
        <v>39</v>
      </c>
      <c r="B48" s="8">
        <v>0</v>
      </c>
      <c r="C48" s="8">
        <v>1687</v>
      </c>
      <c r="D48" s="8">
        <v>1709</v>
      </c>
      <c r="E48" s="47">
        <v>0</v>
      </c>
      <c r="F48" s="17">
        <f t="shared" si="2"/>
        <v>0</v>
      </c>
      <c r="G48" s="17">
        <f t="shared" si="0"/>
        <v>0</v>
      </c>
      <c r="H48" s="13">
        <f t="shared" si="6"/>
        <v>99147.235823656622</v>
      </c>
      <c r="I48" s="13">
        <f t="shared" si="3"/>
        <v>0</v>
      </c>
      <c r="J48" s="13">
        <f t="shared" si="1"/>
        <v>99147.235823656622</v>
      </c>
      <c r="K48" s="13">
        <f t="shared" si="4"/>
        <v>4818384.3371285228</v>
      </c>
      <c r="L48" s="19">
        <f t="shared" si="5"/>
        <v>48.598272025440089</v>
      </c>
    </row>
    <row r="49" spans="1:12" x14ac:dyDescent="0.25">
      <c r="A49" s="16">
        <v>40</v>
      </c>
      <c r="B49" s="8">
        <v>2</v>
      </c>
      <c r="C49" s="8">
        <v>1836</v>
      </c>
      <c r="D49" s="8">
        <v>1726</v>
      </c>
      <c r="E49" s="47">
        <v>0.63934426229508201</v>
      </c>
      <c r="F49" s="17">
        <f t="shared" si="2"/>
        <v>1.1229646266142617E-3</v>
      </c>
      <c r="G49" s="17">
        <f t="shared" si="0"/>
        <v>1.1225100059805862E-3</v>
      </c>
      <c r="H49" s="13">
        <f t="shared" si="6"/>
        <v>99147.235823656622</v>
      </c>
      <c r="I49" s="13">
        <f t="shared" si="3"/>
        <v>111.29376427737138</v>
      </c>
      <c r="J49" s="13">
        <f t="shared" si="1"/>
        <v>99107.097088999202</v>
      </c>
      <c r="K49" s="13">
        <f t="shared" si="4"/>
        <v>4719237.1013048664</v>
      </c>
      <c r="L49" s="19">
        <f t="shared" si="5"/>
        <v>47.598272025440089</v>
      </c>
    </row>
    <row r="50" spans="1:12" x14ac:dyDescent="0.25">
      <c r="A50" s="16">
        <v>41</v>
      </c>
      <c r="B50" s="8">
        <v>0</v>
      </c>
      <c r="C50" s="8">
        <v>1791</v>
      </c>
      <c r="D50" s="8">
        <v>1850</v>
      </c>
      <c r="E50" s="47">
        <v>0</v>
      </c>
      <c r="F50" s="17">
        <f t="shared" si="2"/>
        <v>0</v>
      </c>
      <c r="G50" s="17">
        <f t="shared" si="0"/>
        <v>0</v>
      </c>
      <c r="H50" s="13">
        <f t="shared" si="6"/>
        <v>99035.942059379246</v>
      </c>
      <c r="I50" s="13">
        <f t="shared" si="3"/>
        <v>0</v>
      </c>
      <c r="J50" s="13">
        <f t="shared" si="1"/>
        <v>99035.942059379246</v>
      </c>
      <c r="K50" s="13">
        <f t="shared" si="4"/>
        <v>4620130.0042158673</v>
      </c>
      <c r="L50" s="19">
        <f t="shared" si="5"/>
        <v>46.651043127814781</v>
      </c>
    </row>
    <row r="51" spans="1:12" x14ac:dyDescent="0.25">
      <c r="A51" s="16">
        <v>42</v>
      </c>
      <c r="B51" s="8">
        <v>1</v>
      </c>
      <c r="C51" s="8">
        <v>1901</v>
      </c>
      <c r="D51" s="8">
        <v>1798</v>
      </c>
      <c r="E51" s="47">
        <v>0.29781420765027322</v>
      </c>
      <c r="F51" s="17">
        <f t="shared" si="2"/>
        <v>5.406866720735334E-4</v>
      </c>
      <c r="G51" s="17">
        <f t="shared" si="0"/>
        <v>5.4048147152725885E-4</v>
      </c>
      <c r="H51" s="13">
        <f t="shared" si="6"/>
        <v>99035.942059379246</v>
      </c>
      <c r="I51" s="13">
        <f t="shared" si="3"/>
        <v>53.527091698341643</v>
      </c>
      <c r="J51" s="13">
        <f t="shared" si="1"/>
        <v>98998.356096082862</v>
      </c>
      <c r="K51" s="13">
        <f t="shared" si="4"/>
        <v>4521094.0621564882</v>
      </c>
      <c r="L51" s="19">
        <f t="shared" si="5"/>
        <v>45.651043127814788</v>
      </c>
    </row>
    <row r="52" spans="1:12" x14ac:dyDescent="0.25">
      <c r="A52" s="16">
        <v>43</v>
      </c>
      <c r="B52" s="8">
        <v>1</v>
      </c>
      <c r="C52" s="8">
        <v>1831</v>
      </c>
      <c r="D52" s="8">
        <v>1920</v>
      </c>
      <c r="E52" s="47">
        <v>7.650273224043716E-2</v>
      </c>
      <c r="F52" s="17">
        <f t="shared" si="2"/>
        <v>5.3319114902692613E-4</v>
      </c>
      <c r="G52" s="17">
        <f t="shared" si="0"/>
        <v>5.3292873461459496E-4</v>
      </c>
      <c r="H52" s="13">
        <f t="shared" si="6"/>
        <v>98982.414967680903</v>
      </c>
      <c r="I52" s="13">
        <f t="shared" si="3"/>
        <v>52.750573157822927</v>
      </c>
      <c r="J52" s="13">
        <f t="shared" si="1"/>
        <v>98933.699957496894</v>
      </c>
      <c r="K52" s="13">
        <f t="shared" si="4"/>
        <v>4422095.7060604049</v>
      </c>
      <c r="L52" s="19">
        <f t="shared" si="5"/>
        <v>44.675568963479819</v>
      </c>
    </row>
    <row r="53" spans="1:12" x14ac:dyDescent="0.25">
      <c r="A53" s="16">
        <v>44</v>
      </c>
      <c r="B53" s="8">
        <v>0</v>
      </c>
      <c r="C53" s="8">
        <v>1910</v>
      </c>
      <c r="D53" s="8">
        <v>1828</v>
      </c>
      <c r="E53" s="47">
        <v>0</v>
      </c>
      <c r="F53" s="17">
        <f t="shared" si="2"/>
        <v>0</v>
      </c>
      <c r="G53" s="17">
        <f t="shared" si="0"/>
        <v>0</v>
      </c>
      <c r="H53" s="13">
        <f t="shared" si="6"/>
        <v>98929.664394523075</v>
      </c>
      <c r="I53" s="13">
        <f t="shared" si="3"/>
        <v>0</v>
      </c>
      <c r="J53" s="13">
        <f t="shared" si="1"/>
        <v>98929.664394523075</v>
      </c>
      <c r="K53" s="13">
        <f t="shared" si="4"/>
        <v>4323162.0061029084</v>
      </c>
      <c r="L53" s="19">
        <f t="shared" si="5"/>
        <v>43.699349760881695</v>
      </c>
    </row>
    <row r="54" spans="1:12" x14ac:dyDescent="0.25">
      <c r="A54" s="16">
        <v>45</v>
      </c>
      <c r="B54" s="8">
        <v>3</v>
      </c>
      <c r="C54" s="8">
        <v>1839</v>
      </c>
      <c r="D54" s="8">
        <v>1925</v>
      </c>
      <c r="E54" s="47">
        <v>0.53278688524590156</v>
      </c>
      <c r="F54" s="17">
        <f t="shared" si="2"/>
        <v>1.594048884165781E-3</v>
      </c>
      <c r="G54" s="17">
        <f t="shared" si="0"/>
        <v>1.5928625829615926E-3</v>
      </c>
      <c r="H54" s="13">
        <f t="shared" si="6"/>
        <v>98929.664394523075</v>
      </c>
      <c r="I54" s="13">
        <f t="shared" si="3"/>
        <v>157.58136075898352</v>
      </c>
      <c r="J54" s="13">
        <f t="shared" si="1"/>
        <v>98856.040316135681</v>
      </c>
      <c r="K54" s="13">
        <f t="shared" si="4"/>
        <v>4224232.3417083854</v>
      </c>
      <c r="L54" s="19">
        <f t="shared" si="5"/>
        <v>42.699349760881695</v>
      </c>
    </row>
    <row r="55" spans="1:12" x14ac:dyDescent="0.25">
      <c r="A55" s="16">
        <v>46</v>
      </c>
      <c r="B55" s="8">
        <v>1</v>
      </c>
      <c r="C55" s="8">
        <v>1934</v>
      </c>
      <c r="D55" s="8">
        <v>1851</v>
      </c>
      <c r="E55" s="47">
        <v>0.74316939890710387</v>
      </c>
      <c r="F55" s="17">
        <f t="shared" si="2"/>
        <v>5.284015852047556E-4</v>
      </c>
      <c r="G55" s="17">
        <f t="shared" si="0"/>
        <v>5.2832988571618292E-4</v>
      </c>
      <c r="H55" s="13">
        <f t="shared" si="6"/>
        <v>98772.083033764095</v>
      </c>
      <c r="I55" s="13">
        <f t="shared" si="3"/>
        <v>52.184243341177911</v>
      </c>
      <c r="J55" s="13">
        <f t="shared" si="1"/>
        <v>98758.680523179195</v>
      </c>
      <c r="K55" s="13">
        <f t="shared" si="4"/>
        <v>4125376.3013922498</v>
      </c>
      <c r="L55" s="19">
        <f t="shared" si="5"/>
        <v>41.76662245729937</v>
      </c>
    </row>
    <row r="56" spans="1:12" x14ac:dyDescent="0.25">
      <c r="A56" s="16">
        <v>47</v>
      </c>
      <c r="B56" s="8">
        <v>1</v>
      </c>
      <c r="C56" s="8">
        <v>1967</v>
      </c>
      <c r="D56" s="8">
        <v>1956</v>
      </c>
      <c r="E56" s="47">
        <v>0.38524590163934425</v>
      </c>
      <c r="F56" s="17">
        <f t="shared" si="2"/>
        <v>5.0981391791995925E-4</v>
      </c>
      <c r="G56" s="17">
        <f t="shared" si="0"/>
        <v>5.0965418710157166E-4</v>
      </c>
      <c r="H56" s="13">
        <f t="shared" si="6"/>
        <v>98719.898790422914</v>
      </c>
      <c r="I56" s="13">
        <f t="shared" si="3"/>
        <v>50.313009768782415</v>
      </c>
      <c r="J56" s="13">
        <f t="shared" si="1"/>
        <v>98688.968661466701</v>
      </c>
      <c r="K56" s="13">
        <f t="shared" si="4"/>
        <v>4026617.6208690708</v>
      </c>
      <c r="L56" s="19">
        <f t="shared" si="5"/>
        <v>40.788307830596196</v>
      </c>
    </row>
    <row r="57" spans="1:12" x14ac:dyDescent="0.25">
      <c r="A57" s="16">
        <v>48</v>
      </c>
      <c r="B57" s="8">
        <v>1</v>
      </c>
      <c r="C57" s="8">
        <v>1865</v>
      </c>
      <c r="D57" s="8">
        <v>1937</v>
      </c>
      <c r="E57" s="47">
        <v>0.89344262295081966</v>
      </c>
      <c r="F57" s="17">
        <f t="shared" si="2"/>
        <v>5.2603892688058915E-4</v>
      </c>
      <c r="G57" s="17">
        <f t="shared" si="0"/>
        <v>5.2600944230064459E-4</v>
      </c>
      <c r="H57" s="13">
        <f t="shared" si="6"/>
        <v>98669.585780654132</v>
      </c>
      <c r="I57" s="13">
        <f t="shared" si="3"/>
        <v>51.901133788517491</v>
      </c>
      <c r="J57" s="13">
        <f t="shared" si="1"/>
        <v>98664.055331971744</v>
      </c>
      <c r="K57" s="13">
        <f t="shared" si="4"/>
        <v>3927928.6522076041</v>
      </c>
      <c r="L57" s="19">
        <f t="shared" si="5"/>
        <v>39.808909920221254</v>
      </c>
    </row>
    <row r="58" spans="1:12" x14ac:dyDescent="0.25">
      <c r="A58" s="16">
        <v>49</v>
      </c>
      <c r="B58" s="8">
        <v>1</v>
      </c>
      <c r="C58" s="8">
        <v>1881</v>
      </c>
      <c r="D58" s="8">
        <v>1881</v>
      </c>
      <c r="E58" s="47">
        <v>0.62841530054644812</v>
      </c>
      <c r="F58" s="17">
        <f t="shared" si="2"/>
        <v>5.3163211057947904E-4</v>
      </c>
      <c r="G58" s="17">
        <f t="shared" si="0"/>
        <v>5.3152710933483595E-4</v>
      </c>
      <c r="H58" s="13">
        <f t="shared" si="6"/>
        <v>98617.684646865615</v>
      </c>
      <c r="I58" s="13">
        <f t="shared" si="3"/>
        <v>52.417972849642915</v>
      </c>
      <c r="J58" s="13">
        <f t="shared" si="1"/>
        <v>98598.206930178319</v>
      </c>
      <c r="K58" s="13">
        <f t="shared" si="4"/>
        <v>3829264.5968756322</v>
      </c>
      <c r="L58" s="19">
        <f t="shared" si="5"/>
        <v>38.829390596500261</v>
      </c>
    </row>
    <row r="59" spans="1:12" x14ac:dyDescent="0.25">
      <c r="A59" s="16">
        <v>50</v>
      </c>
      <c r="B59" s="8">
        <v>2</v>
      </c>
      <c r="C59" s="8">
        <v>1756</v>
      </c>
      <c r="D59" s="8">
        <v>1885</v>
      </c>
      <c r="E59" s="47">
        <v>0.87158469945355188</v>
      </c>
      <c r="F59" s="17">
        <f t="shared" si="2"/>
        <v>1.0985992859104642E-3</v>
      </c>
      <c r="G59" s="17">
        <f t="shared" si="0"/>
        <v>1.0984443207277344E-3</v>
      </c>
      <c r="H59" s="13">
        <f t="shared" si="6"/>
        <v>98565.266674015977</v>
      </c>
      <c r="I59" s="13">
        <f t="shared" si="3"/>
        <v>108.26845739908747</v>
      </c>
      <c r="J59" s="13">
        <f t="shared" si="1"/>
        <v>98551.363347519378</v>
      </c>
      <c r="K59" s="13">
        <f t="shared" si="4"/>
        <v>3730666.389945454</v>
      </c>
      <c r="L59" s="19">
        <f t="shared" si="5"/>
        <v>37.849706248793034</v>
      </c>
    </row>
    <row r="60" spans="1:12" x14ac:dyDescent="0.25">
      <c r="A60" s="16">
        <v>51</v>
      </c>
      <c r="B60" s="8">
        <v>0</v>
      </c>
      <c r="C60" s="8">
        <v>1793</v>
      </c>
      <c r="D60" s="8">
        <v>1760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98456.998216616892</v>
      </c>
      <c r="I60" s="13">
        <f t="shared" si="3"/>
        <v>0</v>
      </c>
      <c r="J60" s="13">
        <f t="shared" si="1"/>
        <v>98456.998216616892</v>
      </c>
      <c r="K60" s="13">
        <f t="shared" si="4"/>
        <v>3632115.0265979348</v>
      </c>
      <c r="L60" s="19">
        <f t="shared" si="5"/>
        <v>36.890369322522481</v>
      </c>
    </row>
    <row r="61" spans="1:12" x14ac:dyDescent="0.25">
      <c r="A61" s="16">
        <v>52</v>
      </c>
      <c r="B61" s="8">
        <v>3</v>
      </c>
      <c r="C61" s="8">
        <v>1571</v>
      </c>
      <c r="D61" s="8">
        <v>1812</v>
      </c>
      <c r="E61" s="47">
        <v>0.75591985428051001</v>
      </c>
      <c r="F61" s="17">
        <f t="shared" si="2"/>
        <v>1.7735737511084836E-3</v>
      </c>
      <c r="G61" s="17">
        <f t="shared" si="0"/>
        <v>1.7728063136446348E-3</v>
      </c>
      <c r="H61" s="13">
        <f t="shared" si="6"/>
        <v>98456.998216616892</v>
      </c>
      <c r="I61" s="13">
        <f t="shared" si="3"/>
        <v>174.54518806091698</v>
      </c>
      <c r="J61" s="13">
        <f t="shared" si="1"/>
        <v>98414.395201680352</v>
      </c>
      <c r="K61" s="13">
        <f t="shared" si="4"/>
        <v>3533658.0283813179</v>
      </c>
      <c r="L61" s="19">
        <f t="shared" si="5"/>
        <v>35.890369322522481</v>
      </c>
    </row>
    <row r="62" spans="1:12" x14ac:dyDescent="0.25">
      <c r="A62" s="16">
        <v>53</v>
      </c>
      <c r="B62" s="8">
        <v>0</v>
      </c>
      <c r="C62" s="8">
        <v>1486</v>
      </c>
      <c r="D62" s="8">
        <v>1588</v>
      </c>
      <c r="E62" s="47">
        <v>0</v>
      </c>
      <c r="F62" s="17">
        <f t="shared" si="2"/>
        <v>0</v>
      </c>
      <c r="G62" s="17">
        <f t="shared" si="0"/>
        <v>0</v>
      </c>
      <c r="H62" s="13">
        <f t="shared" si="6"/>
        <v>98282.453028555974</v>
      </c>
      <c r="I62" s="13">
        <f t="shared" si="3"/>
        <v>0</v>
      </c>
      <c r="J62" s="13">
        <f t="shared" si="1"/>
        <v>98282.453028555974</v>
      </c>
      <c r="K62" s="13">
        <f t="shared" si="4"/>
        <v>3435243.6331796376</v>
      </c>
      <c r="L62" s="19">
        <f t="shared" si="5"/>
        <v>34.952766514502109</v>
      </c>
    </row>
    <row r="63" spans="1:12" x14ac:dyDescent="0.25">
      <c r="A63" s="16">
        <v>54</v>
      </c>
      <c r="B63" s="8">
        <v>4</v>
      </c>
      <c r="C63" s="8">
        <v>1558</v>
      </c>
      <c r="D63" s="8">
        <v>1482</v>
      </c>
      <c r="E63" s="47">
        <v>0.57650273224043724</v>
      </c>
      <c r="F63" s="17">
        <f t="shared" si="2"/>
        <v>2.631578947368421E-3</v>
      </c>
      <c r="G63" s="17">
        <f t="shared" si="0"/>
        <v>2.6286494056810428E-3</v>
      </c>
      <c r="H63" s="13">
        <f t="shared" si="6"/>
        <v>98282.453028555974</v>
      </c>
      <c r="I63" s="13">
        <f t="shared" si="3"/>
        <v>258.35011174238866</v>
      </c>
      <c r="J63" s="13">
        <f t="shared" si="1"/>
        <v>98173.042462107696</v>
      </c>
      <c r="K63" s="13">
        <f t="shared" si="4"/>
        <v>3336961.1801510816</v>
      </c>
      <c r="L63" s="19">
        <f t="shared" si="5"/>
        <v>33.952766514502109</v>
      </c>
    </row>
    <row r="64" spans="1:12" x14ac:dyDescent="0.25">
      <c r="A64" s="16">
        <v>55</v>
      </c>
      <c r="B64" s="8">
        <v>3</v>
      </c>
      <c r="C64" s="8">
        <v>1510</v>
      </c>
      <c r="D64" s="8">
        <v>1562</v>
      </c>
      <c r="E64" s="47">
        <v>0.55555555555555558</v>
      </c>
      <c r="F64" s="17">
        <f t="shared" si="2"/>
        <v>1.953125E-3</v>
      </c>
      <c r="G64" s="17">
        <f t="shared" si="0"/>
        <v>1.9514310494362533E-3</v>
      </c>
      <c r="H64" s="13">
        <f t="shared" si="6"/>
        <v>98024.102916813586</v>
      </c>
      <c r="I64" s="13">
        <f t="shared" si="3"/>
        <v>191.28727802500484</v>
      </c>
      <c r="J64" s="13">
        <f t="shared" si="1"/>
        <v>97939.086348802477</v>
      </c>
      <c r="K64" s="13">
        <f t="shared" si="4"/>
        <v>3238788.1376889739</v>
      </c>
      <c r="L64" s="19">
        <f t="shared" si="5"/>
        <v>33.040732241513233</v>
      </c>
    </row>
    <row r="65" spans="1:12" x14ac:dyDescent="0.25">
      <c r="A65" s="16">
        <v>56</v>
      </c>
      <c r="B65" s="8">
        <v>3</v>
      </c>
      <c r="C65" s="8">
        <v>1539</v>
      </c>
      <c r="D65" s="8">
        <v>1505</v>
      </c>
      <c r="E65" s="47">
        <v>0.30418943533697634</v>
      </c>
      <c r="F65" s="17">
        <f t="shared" si="2"/>
        <v>1.9710906701708277E-3</v>
      </c>
      <c r="G65" s="17">
        <f t="shared" si="0"/>
        <v>1.9683910106558433E-3</v>
      </c>
      <c r="H65" s="13">
        <f t="shared" si="6"/>
        <v>97832.815638788583</v>
      </c>
      <c r="I65" s="13">
        <f t="shared" si="3"/>
        <v>192.57323485054184</v>
      </c>
      <c r="J65" s="13">
        <f t="shared" si="1"/>
        <v>97698.82114750825</v>
      </c>
      <c r="K65" s="13">
        <f t="shared" si="4"/>
        <v>3140849.0513401716</v>
      </c>
      <c r="L65" s="19">
        <f t="shared" si="5"/>
        <v>32.10424877207452</v>
      </c>
    </row>
    <row r="66" spans="1:12" x14ac:dyDescent="0.25">
      <c r="A66" s="16">
        <v>57</v>
      </c>
      <c r="B66" s="8">
        <v>3</v>
      </c>
      <c r="C66" s="8">
        <v>1461</v>
      </c>
      <c r="D66" s="8">
        <v>1542</v>
      </c>
      <c r="E66" s="47">
        <v>0.57468123861566489</v>
      </c>
      <c r="F66" s="17">
        <f t="shared" si="2"/>
        <v>1.998001998001998E-3</v>
      </c>
      <c r="G66" s="17">
        <f t="shared" si="0"/>
        <v>1.9963055620200137E-3</v>
      </c>
      <c r="H66" s="13">
        <f t="shared" si="6"/>
        <v>97640.242403938042</v>
      </c>
      <c r="I66" s="13">
        <f t="shared" si="3"/>
        <v>194.91975898796392</v>
      </c>
      <c r="J66" s="13">
        <f t="shared" si="1"/>
        <v>97557.339373475945</v>
      </c>
      <c r="K66" s="13">
        <f t="shared" si="4"/>
        <v>3043150.2301926631</v>
      </c>
      <c r="L66" s="19">
        <f t="shared" si="5"/>
        <v>31.166967177356437</v>
      </c>
    </row>
    <row r="67" spans="1:12" x14ac:dyDescent="0.25">
      <c r="A67" s="16">
        <v>58</v>
      </c>
      <c r="B67" s="8">
        <v>2</v>
      </c>
      <c r="C67" s="8">
        <v>1464</v>
      </c>
      <c r="D67" s="8">
        <v>1448</v>
      </c>
      <c r="E67" s="47">
        <v>0.11202185792349727</v>
      </c>
      <c r="F67" s="17">
        <f t="shared" si="2"/>
        <v>1.3736263736263737E-3</v>
      </c>
      <c r="G67" s="17">
        <f t="shared" si="0"/>
        <v>1.3719529337676603E-3</v>
      </c>
      <c r="H67" s="13">
        <f t="shared" si="6"/>
        <v>97445.32264495008</v>
      </c>
      <c r="I67" s="13">
        <f t="shared" si="3"/>
        <v>133.69039628467547</v>
      </c>
      <c r="J67" s="13">
        <f t="shared" si="1"/>
        <v>97326.608495243752</v>
      </c>
      <c r="K67" s="13">
        <f t="shared" si="4"/>
        <v>2945592.8908191873</v>
      </c>
      <c r="L67" s="19">
        <f t="shared" si="5"/>
        <v>30.228160889278321</v>
      </c>
    </row>
    <row r="68" spans="1:12" x14ac:dyDescent="0.25">
      <c r="A68" s="16">
        <v>59</v>
      </c>
      <c r="B68" s="8">
        <v>4</v>
      </c>
      <c r="C68" s="8">
        <v>1451</v>
      </c>
      <c r="D68" s="8">
        <v>1451</v>
      </c>
      <c r="E68" s="47">
        <v>0.63046448087431695</v>
      </c>
      <c r="F68" s="17">
        <f t="shared" si="2"/>
        <v>2.7567195037904893E-3</v>
      </c>
      <c r="G68" s="17">
        <f t="shared" si="0"/>
        <v>2.7539140756235336E-3</v>
      </c>
      <c r="H68" s="13">
        <f t="shared" si="6"/>
        <v>97311.63224866541</v>
      </c>
      <c r="I68" s="13">
        <f t="shared" si="3"/>
        <v>267.98787377150063</v>
      </c>
      <c r="J68" s="13">
        <f t="shared" si="1"/>
        <v>97212.601210611872</v>
      </c>
      <c r="K68" s="13">
        <f t="shared" si="4"/>
        <v>2848266.2823239435</v>
      </c>
      <c r="L68" s="19">
        <f t="shared" si="5"/>
        <v>29.26953557870268</v>
      </c>
    </row>
    <row r="69" spans="1:12" x14ac:dyDescent="0.25">
      <c r="A69" s="16">
        <v>60</v>
      </c>
      <c r="B69" s="8">
        <v>3</v>
      </c>
      <c r="C69" s="8">
        <v>1407</v>
      </c>
      <c r="D69" s="8">
        <v>1441</v>
      </c>
      <c r="E69" s="47">
        <v>0.66484517304189439</v>
      </c>
      <c r="F69" s="17">
        <f t="shared" si="2"/>
        <v>2.1067415730337078E-3</v>
      </c>
      <c r="G69" s="17">
        <f t="shared" si="0"/>
        <v>2.1052550848237564E-3</v>
      </c>
      <c r="H69" s="13">
        <f t="shared" si="6"/>
        <v>97043.644374893905</v>
      </c>
      <c r="I69" s="13">
        <f t="shared" si="3"/>
        <v>204.30162577007371</v>
      </c>
      <c r="J69" s="13">
        <f t="shared" si="1"/>
        <v>96975.171698861668</v>
      </c>
      <c r="K69" s="13">
        <f t="shared" si="4"/>
        <v>2751053.6811133316</v>
      </c>
      <c r="L69" s="19">
        <f t="shared" si="5"/>
        <v>28.348622919452669</v>
      </c>
    </row>
    <row r="70" spans="1:12" x14ac:dyDescent="0.25">
      <c r="A70" s="16">
        <v>61</v>
      </c>
      <c r="B70" s="8">
        <v>3</v>
      </c>
      <c r="C70" s="8">
        <v>1306</v>
      </c>
      <c r="D70" s="8">
        <v>1407</v>
      </c>
      <c r="E70" s="47">
        <v>0.46448087431693991</v>
      </c>
      <c r="F70" s="17">
        <f t="shared" si="2"/>
        <v>2.2115739034279398E-3</v>
      </c>
      <c r="G70" s="17">
        <f t="shared" si="0"/>
        <v>2.2089577461388505E-3</v>
      </c>
      <c r="H70" s="13">
        <f t="shared" si="6"/>
        <v>96839.342749123825</v>
      </c>
      <c r="I70" s="13">
        <f t="shared" si="3"/>
        <v>213.9140162966722</v>
      </c>
      <c r="J70" s="13">
        <f t="shared" si="1"/>
        <v>96724.787702145288</v>
      </c>
      <c r="K70" s="13">
        <f t="shared" si="4"/>
        <v>2654078.5094144698</v>
      </c>
      <c r="L70" s="19">
        <f t="shared" si="5"/>
        <v>27.407027289417279</v>
      </c>
    </row>
    <row r="71" spans="1:12" x14ac:dyDescent="0.25">
      <c r="A71" s="16">
        <v>62</v>
      </c>
      <c r="B71" s="8">
        <v>5</v>
      </c>
      <c r="C71" s="8">
        <v>1275</v>
      </c>
      <c r="D71" s="8">
        <v>1307</v>
      </c>
      <c r="E71" s="47">
        <v>0.58196721311475408</v>
      </c>
      <c r="F71" s="17">
        <f t="shared" si="2"/>
        <v>3.8729666924864447E-3</v>
      </c>
      <c r="G71" s="17">
        <f t="shared" si="0"/>
        <v>3.8667063902077248E-3</v>
      </c>
      <c r="H71" s="13">
        <f t="shared" si="6"/>
        <v>96625.42873282716</v>
      </c>
      <c r="I71" s="13">
        <f t="shared" si="3"/>
        <v>373.62216273778387</v>
      </c>
      <c r="J71" s="13">
        <f t="shared" si="1"/>
        <v>96469.242418895796</v>
      </c>
      <c r="K71" s="13">
        <f t="shared" si="4"/>
        <v>2557353.7217123243</v>
      </c>
      <c r="L71" s="19">
        <f t="shared" si="5"/>
        <v>26.46667399306968</v>
      </c>
    </row>
    <row r="72" spans="1:12" x14ac:dyDescent="0.25">
      <c r="A72" s="16">
        <v>63</v>
      </c>
      <c r="B72" s="8">
        <v>3</v>
      </c>
      <c r="C72" s="8">
        <v>1285</v>
      </c>
      <c r="D72" s="8">
        <v>1277</v>
      </c>
      <c r="E72" s="47">
        <v>0.62932604735883424</v>
      </c>
      <c r="F72" s="17">
        <f t="shared" si="2"/>
        <v>2.34192037470726E-3</v>
      </c>
      <c r="G72" s="17">
        <f t="shared" si="0"/>
        <v>2.3398891429569977E-3</v>
      </c>
      <c r="H72" s="13">
        <f t="shared" si="6"/>
        <v>96251.806570089379</v>
      </c>
      <c r="I72" s="13">
        <f t="shared" si="3"/>
        <v>225.21855718334916</v>
      </c>
      <c r="J72" s="13">
        <f t="shared" si="1"/>
        <v>96168.323917290079</v>
      </c>
      <c r="K72" s="13">
        <f t="shared" si="4"/>
        <v>2460884.4792934284</v>
      </c>
      <c r="L72" s="19">
        <f t="shared" si="5"/>
        <v>25.567151069538031</v>
      </c>
    </row>
    <row r="73" spans="1:12" x14ac:dyDescent="0.25">
      <c r="A73" s="16">
        <v>64</v>
      </c>
      <c r="B73" s="8">
        <v>4</v>
      </c>
      <c r="C73" s="8">
        <v>1204</v>
      </c>
      <c r="D73" s="8">
        <v>1274</v>
      </c>
      <c r="E73" s="47">
        <v>0.4699453551912568</v>
      </c>
      <c r="F73" s="17">
        <f t="shared" si="2"/>
        <v>3.2284100080710249E-3</v>
      </c>
      <c r="G73" s="17">
        <f t="shared" ref="G73:G103" si="7">F73/((1+(1-E73)*F73))</f>
        <v>3.2228948816730874E-3</v>
      </c>
      <c r="H73" s="13">
        <f t="shared" si="6"/>
        <v>96026.588012906024</v>
      </c>
      <c r="I73" s="13">
        <f t="shared" si="3"/>
        <v>309.48359901132505</v>
      </c>
      <c r="J73" s="13">
        <f t="shared" ref="J73:J103" si="8">H74+I73*E73</f>
        <v>95862.544793757945</v>
      </c>
      <c r="K73" s="13">
        <f t="shared" si="4"/>
        <v>2364716.1553761382</v>
      </c>
      <c r="L73" s="19">
        <f t="shared" si="5"/>
        <v>24.625639672403221</v>
      </c>
    </row>
    <row r="74" spans="1:12" x14ac:dyDescent="0.25">
      <c r="A74" s="16">
        <v>65</v>
      </c>
      <c r="B74" s="8">
        <v>3</v>
      </c>
      <c r="C74" s="8">
        <v>1187</v>
      </c>
      <c r="D74" s="8">
        <v>1204</v>
      </c>
      <c r="E74" s="47">
        <v>0.66211293260473592</v>
      </c>
      <c r="F74" s="17">
        <f t="shared" ref="F74:F103" si="9">B74/((C74+D74)/2)</f>
        <v>2.509410288582183E-3</v>
      </c>
      <c r="G74" s="17">
        <f t="shared" si="7"/>
        <v>2.5072843689772652E-3</v>
      </c>
      <c r="H74" s="13">
        <f t="shared" si="6"/>
        <v>95717.104413894704</v>
      </c>
      <c r="I74" s="13">
        <f t="shared" ref="I74:I103" si="10">H74*G74</f>
        <v>239.98999974072299</v>
      </c>
      <c r="J74" s="13">
        <f t="shared" si="8"/>
        <v>95636.014896678127</v>
      </c>
      <c r="K74" s="13">
        <f t="shared" ref="K74:K97" si="11">K75+J74</f>
        <v>2268853.6105823801</v>
      </c>
      <c r="L74" s="19">
        <f t="shared" ref="L74:L103" si="12">K74/H74</f>
        <v>23.70374265368002</v>
      </c>
    </row>
    <row r="75" spans="1:12" x14ac:dyDescent="0.25">
      <c r="A75" s="16">
        <v>66</v>
      </c>
      <c r="B75" s="8">
        <v>4</v>
      </c>
      <c r="C75" s="8">
        <v>1095</v>
      </c>
      <c r="D75" s="8">
        <v>1176</v>
      </c>
      <c r="E75" s="47">
        <v>0.44125683060109294</v>
      </c>
      <c r="F75" s="17">
        <f t="shared" si="9"/>
        <v>3.5226772346983706E-3</v>
      </c>
      <c r="G75" s="17">
        <f t="shared" si="7"/>
        <v>3.5157572686600495E-3</v>
      </c>
      <c r="H75" s="13">
        <f t="shared" ref="H75:H104" si="13">H74-I74</f>
        <v>95477.114414153984</v>
      </c>
      <c r="I75" s="13">
        <f t="shared" si="10"/>
        <v>335.67435899224904</v>
      </c>
      <c r="J75" s="13">
        <f t="shared" si="8"/>
        <v>95289.558658924696</v>
      </c>
      <c r="K75" s="13">
        <f t="shared" si="11"/>
        <v>2173217.5956857018</v>
      </c>
      <c r="L75" s="19">
        <f t="shared" si="12"/>
        <v>22.76165978643709</v>
      </c>
    </row>
    <row r="76" spans="1:12" x14ac:dyDescent="0.25">
      <c r="A76" s="16">
        <v>67</v>
      </c>
      <c r="B76" s="8">
        <v>4</v>
      </c>
      <c r="C76" s="8">
        <v>954</v>
      </c>
      <c r="D76" s="8">
        <v>1096</v>
      </c>
      <c r="E76" s="47">
        <v>0.55191256830601088</v>
      </c>
      <c r="F76" s="17">
        <f t="shared" si="9"/>
        <v>3.9024390243902439E-3</v>
      </c>
      <c r="G76" s="17">
        <f t="shared" si="7"/>
        <v>3.8956269990367371E-3</v>
      </c>
      <c r="H76" s="13">
        <f t="shared" si="13"/>
        <v>95141.440055161729</v>
      </c>
      <c r="I76" s="13">
        <f t="shared" si="10"/>
        <v>370.6355626061233</v>
      </c>
      <c r="J76" s="13">
        <f t="shared" si="8"/>
        <v>94975.362917819089</v>
      </c>
      <c r="K76" s="13">
        <f t="shared" si="11"/>
        <v>2077928.0370267772</v>
      </c>
      <c r="L76" s="19">
        <f t="shared" si="12"/>
        <v>21.84040977119983</v>
      </c>
    </row>
    <row r="77" spans="1:12" x14ac:dyDescent="0.25">
      <c r="A77" s="16">
        <v>68</v>
      </c>
      <c r="B77" s="8">
        <v>6</v>
      </c>
      <c r="C77" s="8">
        <v>889</v>
      </c>
      <c r="D77" s="8">
        <v>958</v>
      </c>
      <c r="E77" s="47">
        <v>0.3629326047358834</v>
      </c>
      <c r="F77" s="17">
        <f t="shared" si="9"/>
        <v>6.4970221981591773E-3</v>
      </c>
      <c r="G77" s="17">
        <f t="shared" si="7"/>
        <v>6.4702416028285204E-3</v>
      </c>
      <c r="H77" s="13">
        <f t="shared" si="13"/>
        <v>94770.804492555602</v>
      </c>
      <c r="I77" s="13">
        <f t="shared" si="10"/>
        <v>613.19000196126126</v>
      </c>
      <c r="J77" s="13">
        <f t="shared" si="8"/>
        <v>94380.161135204136</v>
      </c>
      <c r="K77" s="13">
        <f t="shared" si="11"/>
        <v>1982952.6741089581</v>
      </c>
      <c r="L77" s="19">
        <f t="shared" si="12"/>
        <v>20.923666151475185</v>
      </c>
    </row>
    <row r="78" spans="1:12" x14ac:dyDescent="0.25">
      <c r="A78" s="16">
        <v>69</v>
      </c>
      <c r="B78" s="8">
        <v>9</v>
      </c>
      <c r="C78" s="8">
        <v>693</v>
      </c>
      <c r="D78" s="8">
        <v>890</v>
      </c>
      <c r="E78" s="47">
        <v>0.39556769884638732</v>
      </c>
      <c r="F78" s="17">
        <f t="shared" si="9"/>
        <v>1.1370814908401769E-2</v>
      </c>
      <c r="G78" s="17">
        <f t="shared" si="7"/>
        <v>1.1293198025233132E-2</v>
      </c>
      <c r="H78" s="13">
        <f t="shared" si="13"/>
        <v>94157.614490594337</v>
      </c>
      <c r="I78" s="13">
        <f t="shared" si="10"/>
        <v>1063.3405860258426</v>
      </c>
      <c r="J78" s="13">
        <f t="shared" si="8"/>
        <v>93514.897093272695</v>
      </c>
      <c r="K78" s="13">
        <f t="shared" si="11"/>
        <v>1888572.512973754</v>
      </c>
      <c r="L78" s="19">
        <f t="shared" si="12"/>
        <v>20.057565425708706</v>
      </c>
    </row>
    <row r="79" spans="1:12" x14ac:dyDescent="0.25">
      <c r="A79" s="16">
        <v>70</v>
      </c>
      <c r="B79" s="8">
        <v>7</v>
      </c>
      <c r="C79" s="8">
        <v>693</v>
      </c>
      <c r="D79" s="8">
        <v>691</v>
      </c>
      <c r="E79" s="47">
        <v>0.59562841530054655</v>
      </c>
      <c r="F79" s="17">
        <f t="shared" si="9"/>
        <v>1.0115606936416185E-2</v>
      </c>
      <c r="G79" s="17">
        <f t="shared" si="7"/>
        <v>1.0074397974110135E-2</v>
      </c>
      <c r="H79" s="13">
        <f t="shared" si="13"/>
        <v>93094.273904568487</v>
      </c>
      <c r="I79" s="13">
        <f t="shared" si="10"/>
        <v>937.86876442543883</v>
      </c>
      <c r="J79" s="13">
        <f t="shared" si="8"/>
        <v>92715.026426057651</v>
      </c>
      <c r="K79" s="13">
        <f t="shared" si="11"/>
        <v>1795057.6158804812</v>
      </c>
      <c r="L79" s="19">
        <f t="shared" si="12"/>
        <v>19.282148520977842</v>
      </c>
    </row>
    <row r="80" spans="1:12" x14ac:dyDescent="0.25">
      <c r="A80" s="16">
        <v>71</v>
      </c>
      <c r="B80" s="8">
        <v>10</v>
      </c>
      <c r="C80" s="8">
        <v>613</v>
      </c>
      <c r="D80" s="8">
        <v>687</v>
      </c>
      <c r="E80" s="47">
        <v>0.51830601092896178</v>
      </c>
      <c r="F80" s="17">
        <f t="shared" si="9"/>
        <v>1.5384615384615385E-2</v>
      </c>
      <c r="G80" s="17">
        <f t="shared" si="7"/>
        <v>1.5271443652128196E-2</v>
      </c>
      <c r="H80" s="13">
        <f t="shared" si="13"/>
        <v>92156.405140143048</v>
      </c>
      <c r="I80" s="13">
        <f t="shared" si="10"/>
        <v>1407.3613482803919</v>
      </c>
      <c r="J80" s="13">
        <f t="shared" si="8"/>
        <v>91478.487638225473</v>
      </c>
      <c r="K80" s="13">
        <f t="shared" si="11"/>
        <v>1702342.5894544236</v>
      </c>
      <c r="L80" s="19">
        <f t="shared" si="12"/>
        <v>18.472319822649943</v>
      </c>
    </row>
    <row r="81" spans="1:12" x14ac:dyDescent="0.25">
      <c r="A81" s="16">
        <v>72</v>
      </c>
      <c r="B81" s="8">
        <v>5</v>
      </c>
      <c r="C81" s="8">
        <v>528</v>
      </c>
      <c r="D81" s="8">
        <v>606</v>
      </c>
      <c r="E81" s="47">
        <v>0.37650273224043718</v>
      </c>
      <c r="F81" s="17">
        <f t="shared" si="9"/>
        <v>8.8183421516754845E-3</v>
      </c>
      <c r="G81" s="17">
        <f t="shared" si="7"/>
        <v>8.7701221586960788E-3</v>
      </c>
      <c r="H81" s="13">
        <f t="shared" si="13"/>
        <v>90749.043791862656</v>
      </c>
      <c r="I81" s="13">
        <f t="shared" si="10"/>
        <v>795.8801998394955</v>
      </c>
      <c r="J81" s="13">
        <f t="shared" si="8"/>
        <v>90252.814661798795</v>
      </c>
      <c r="K81" s="13">
        <f t="shared" si="11"/>
        <v>1610864.1018161981</v>
      </c>
      <c r="L81" s="19">
        <f t="shared" si="12"/>
        <v>17.750755649952559</v>
      </c>
    </row>
    <row r="82" spans="1:12" x14ac:dyDescent="0.25">
      <c r="A82" s="16">
        <v>73</v>
      </c>
      <c r="B82" s="8">
        <v>7</v>
      </c>
      <c r="C82" s="8">
        <v>495</v>
      </c>
      <c r="D82" s="8">
        <v>523</v>
      </c>
      <c r="E82" s="47">
        <v>0.6088992974238876</v>
      </c>
      <c r="F82" s="17">
        <f t="shared" si="9"/>
        <v>1.37524557956778E-2</v>
      </c>
      <c r="G82" s="17">
        <f t="shared" si="7"/>
        <v>1.3678882624295233E-2</v>
      </c>
      <c r="H82" s="13">
        <f t="shared" si="13"/>
        <v>89953.163592023164</v>
      </c>
      <c r="I82" s="13">
        <f t="shared" si="10"/>
        <v>1230.4587664593123</v>
      </c>
      <c r="J82" s="13">
        <f t="shared" si="8"/>
        <v>89471.930303969988</v>
      </c>
      <c r="K82" s="13">
        <f t="shared" si="11"/>
        <v>1520611.2871543993</v>
      </c>
      <c r="L82" s="19">
        <f t="shared" si="12"/>
        <v>16.904478135433177</v>
      </c>
    </row>
    <row r="83" spans="1:12" x14ac:dyDescent="0.25">
      <c r="A83" s="16">
        <v>74</v>
      </c>
      <c r="B83" s="8">
        <v>5</v>
      </c>
      <c r="C83" s="8">
        <v>425</v>
      </c>
      <c r="D83" s="8">
        <v>489</v>
      </c>
      <c r="E83" s="47">
        <v>0.46174863387978138</v>
      </c>
      <c r="F83" s="17">
        <f t="shared" si="9"/>
        <v>1.0940919037199124E-2</v>
      </c>
      <c r="G83" s="17">
        <f t="shared" si="7"/>
        <v>1.0876865560752942E-2</v>
      </c>
      <c r="H83" s="13">
        <f t="shared" si="13"/>
        <v>88722.704825563851</v>
      </c>
      <c r="I83" s="13">
        <f t="shared" si="10"/>
        <v>965.02493257402432</v>
      </c>
      <c r="J83" s="13">
        <f t="shared" si="8"/>
        <v>88203.278837265811</v>
      </c>
      <c r="K83" s="13">
        <f t="shared" si="11"/>
        <v>1431139.3568504294</v>
      </c>
      <c r="L83" s="19">
        <f t="shared" si="12"/>
        <v>16.130474827882754</v>
      </c>
    </row>
    <row r="84" spans="1:12" x14ac:dyDescent="0.25">
      <c r="A84" s="16">
        <v>75</v>
      </c>
      <c r="B84" s="8">
        <v>3</v>
      </c>
      <c r="C84" s="8">
        <v>456</v>
      </c>
      <c r="D84" s="8">
        <v>427</v>
      </c>
      <c r="E84" s="47">
        <v>0.81329690346083794</v>
      </c>
      <c r="F84" s="17">
        <f t="shared" si="9"/>
        <v>6.7950169875424689E-3</v>
      </c>
      <c r="G84" s="17">
        <f t="shared" si="7"/>
        <v>6.7864074069495786E-3</v>
      </c>
      <c r="H84" s="13">
        <f t="shared" si="13"/>
        <v>87757.679892989821</v>
      </c>
      <c r="I84" s="13">
        <f t="shared" si="10"/>
        <v>595.55936884249627</v>
      </c>
      <c r="J84" s="13">
        <f t="shared" si="8"/>
        <v>87646.48711465401</v>
      </c>
      <c r="K84" s="13">
        <f t="shared" si="11"/>
        <v>1342936.0780131635</v>
      </c>
      <c r="L84" s="19">
        <f t="shared" si="12"/>
        <v>15.302775547971599</v>
      </c>
    </row>
    <row r="85" spans="1:12" x14ac:dyDescent="0.25">
      <c r="A85" s="16">
        <v>76</v>
      </c>
      <c r="B85" s="8">
        <v>9</v>
      </c>
      <c r="C85" s="8">
        <v>331</v>
      </c>
      <c r="D85" s="8">
        <v>451</v>
      </c>
      <c r="E85" s="47">
        <v>0.66393442622950816</v>
      </c>
      <c r="F85" s="17">
        <f t="shared" si="9"/>
        <v>2.3017902813299233E-2</v>
      </c>
      <c r="G85" s="17">
        <f t="shared" si="7"/>
        <v>2.2841214037569432E-2</v>
      </c>
      <c r="H85" s="13">
        <f t="shared" si="13"/>
        <v>87162.120524147322</v>
      </c>
      <c r="I85" s="13">
        <f t="shared" si="10"/>
        <v>1990.8886508604726</v>
      </c>
      <c r="J85" s="13">
        <f t="shared" si="8"/>
        <v>86493.051387382729</v>
      </c>
      <c r="K85" s="13">
        <f t="shared" si="11"/>
        <v>1255289.5908985096</v>
      </c>
      <c r="L85" s="19">
        <f t="shared" si="12"/>
        <v>14.40177893045575</v>
      </c>
    </row>
    <row r="86" spans="1:12" x14ac:dyDescent="0.25">
      <c r="A86" s="16">
        <v>77</v>
      </c>
      <c r="B86" s="8">
        <v>5</v>
      </c>
      <c r="C86" s="8">
        <v>276</v>
      </c>
      <c r="D86" s="8">
        <v>333</v>
      </c>
      <c r="E86" s="47">
        <v>0.66612021857923498</v>
      </c>
      <c r="F86" s="17">
        <f t="shared" si="9"/>
        <v>1.6420361247947456E-2</v>
      </c>
      <c r="G86" s="17">
        <f t="shared" si="7"/>
        <v>1.6330828678006032E-2</v>
      </c>
      <c r="H86" s="13">
        <f t="shared" si="13"/>
        <v>85171.231873286844</v>
      </c>
      <c r="I86" s="13">
        <f t="shared" si="10"/>
        <v>1390.9167960173743</v>
      </c>
      <c r="J86" s="13">
        <f t="shared" si="8"/>
        <v>84706.832877458088</v>
      </c>
      <c r="K86" s="13">
        <f t="shared" si="11"/>
        <v>1168796.5395111269</v>
      </c>
      <c r="L86" s="19">
        <f t="shared" si="12"/>
        <v>13.722902837075308</v>
      </c>
    </row>
    <row r="87" spans="1:12" x14ac:dyDescent="0.25">
      <c r="A87" s="16">
        <v>78</v>
      </c>
      <c r="B87" s="8">
        <v>5</v>
      </c>
      <c r="C87" s="8">
        <v>253</v>
      </c>
      <c r="D87" s="8">
        <v>274</v>
      </c>
      <c r="E87" s="47">
        <v>0.52568306010928967</v>
      </c>
      <c r="F87" s="17">
        <f t="shared" si="9"/>
        <v>1.8975332068311195E-2</v>
      </c>
      <c r="G87" s="17">
        <f t="shared" si="7"/>
        <v>1.8806071380858914E-2</v>
      </c>
      <c r="H87" s="13">
        <f t="shared" si="13"/>
        <v>83780.315077269464</v>
      </c>
      <c r="I87" s="13">
        <f t="shared" si="10"/>
        <v>1575.5785856539799</v>
      </c>
      <c r="J87" s="13">
        <f t="shared" si="8"/>
        <v>83032.991463964747</v>
      </c>
      <c r="K87" s="13">
        <f t="shared" si="11"/>
        <v>1084089.7066336689</v>
      </c>
      <c r="L87" s="19">
        <f t="shared" si="12"/>
        <v>12.93967091952122</v>
      </c>
    </row>
    <row r="88" spans="1:12" x14ac:dyDescent="0.25">
      <c r="A88" s="16">
        <v>79</v>
      </c>
      <c r="B88" s="8">
        <v>3</v>
      </c>
      <c r="C88" s="8">
        <v>255</v>
      </c>
      <c r="D88" s="8">
        <v>258</v>
      </c>
      <c r="E88" s="47">
        <v>0.68488160291438982</v>
      </c>
      <c r="F88" s="17">
        <f t="shared" si="9"/>
        <v>1.1695906432748537E-2</v>
      </c>
      <c r="G88" s="17">
        <f t="shared" si="7"/>
        <v>1.1652958344388432E-2</v>
      </c>
      <c r="H88" s="13">
        <f t="shared" si="13"/>
        <v>82204.736491615491</v>
      </c>
      <c r="I88" s="13">
        <f t="shared" si="10"/>
        <v>957.92837004822297</v>
      </c>
      <c r="J88" s="13">
        <f t="shared" si="8"/>
        <v>81902.875639123071</v>
      </c>
      <c r="K88" s="13">
        <f t="shared" si="11"/>
        <v>1001056.7151697042</v>
      </c>
      <c r="L88" s="19">
        <f t="shared" si="12"/>
        <v>12.177603844905061</v>
      </c>
    </row>
    <row r="89" spans="1:12" x14ac:dyDescent="0.25">
      <c r="A89" s="16">
        <v>80</v>
      </c>
      <c r="B89" s="8">
        <v>5</v>
      </c>
      <c r="C89" s="8">
        <v>197</v>
      </c>
      <c r="D89" s="8">
        <v>254</v>
      </c>
      <c r="E89" s="47">
        <v>0.50710382513661201</v>
      </c>
      <c r="F89" s="17">
        <f t="shared" si="9"/>
        <v>2.2172949002217297E-2</v>
      </c>
      <c r="G89" s="17">
        <f t="shared" si="7"/>
        <v>2.1933241445436569E-2</v>
      </c>
      <c r="H89" s="13">
        <f t="shared" si="13"/>
        <v>81246.808121567272</v>
      </c>
      <c r="I89" s="13">
        <f t="shared" si="10"/>
        <v>1782.0058592013918</v>
      </c>
      <c r="J89" s="13">
        <f t="shared" si="8"/>
        <v>80368.464249982761</v>
      </c>
      <c r="K89" s="13">
        <f t="shared" si="11"/>
        <v>919153.83953058114</v>
      </c>
      <c r="L89" s="19">
        <f t="shared" si="12"/>
        <v>11.313107071914475</v>
      </c>
    </row>
    <row r="90" spans="1:12" x14ac:dyDescent="0.25">
      <c r="A90" s="16">
        <v>81</v>
      </c>
      <c r="B90" s="8">
        <v>5</v>
      </c>
      <c r="C90" s="8">
        <v>171</v>
      </c>
      <c r="D90" s="8">
        <v>201</v>
      </c>
      <c r="E90" s="47">
        <v>0.55901639344262288</v>
      </c>
      <c r="F90" s="17">
        <f t="shared" si="9"/>
        <v>2.6881720430107527E-2</v>
      </c>
      <c r="G90" s="17">
        <f t="shared" si="7"/>
        <v>2.6566787160837942E-2</v>
      </c>
      <c r="H90" s="13">
        <f t="shared" si="13"/>
        <v>79464.802262365876</v>
      </c>
      <c r="I90" s="13">
        <f t="shared" si="10"/>
        <v>2111.1244884823477</v>
      </c>
      <c r="J90" s="13">
        <f t="shared" si="8"/>
        <v>78533.830971543328</v>
      </c>
      <c r="K90" s="13">
        <f t="shared" si="11"/>
        <v>838785.37528059841</v>
      </c>
      <c r="L90" s="19">
        <f t="shared" si="12"/>
        <v>10.555432737518343</v>
      </c>
    </row>
    <row r="91" spans="1:12" x14ac:dyDescent="0.25">
      <c r="A91" s="16">
        <v>82</v>
      </c>
      <c r="B91" s="8">
        <v>5</v>
      </c>
      <c r="C91" s="8">
        <v>133</v>
      </c>
      <c r="D91" s="8">
        <v>169</v>
      </c>
      <c r="E91" s="47">
        <v>0.24972677595628415</v>
      </c>
      <c r="F91" s="17">
        <f t="shared" si="9"/>
        <v>3.3112582781456956E-2</v>
      </c>
      <c r="G91" s="17">
        <f t="shared" si="7"/>
        <v>3.2309892476915202E-2</v>
      </c>
      <c r="H91" s="13">
        <f t="shared" si="13"/>
        <v>77353.677773883523</v>
      </c>
      <c r="I91" s="13">
        <f t="shared" si="10"/>
        <v>2499.2890115681221</v>
      </c>
      <c r="J91" s="13">
        <f t="shared" si="8"/>
        <v>75478.528149357269</v>
      </c>
      <c r="K91" s="13">
        <f t="shared" si="11"/>
        <v>760251.54430905508</v>
      </c>
      <c r="L91" s="19">
        <f t="shared" si="12"/>
        <v>9.8282533705945454</v>
      </c>
    </row>
    <row r="92" spans="1:12" x14ac:dyDescent="0.25">
      <c r="A92" s="16">
        <v>83</v>
      </c>
      <c r="B92" s="8">
        <v>0</v>
      </c>
      <c r="C92" s="8">
        <v>176</v>
      </c>
      <c r="D92" s="8">
        <v>134</v>
      </c>
      <c r="E92" s="47">
        <v>0</v>
      </c>
      <c r="F92" s="17">
        <f t="shared" si="9"/>
        <v>0</v>
      </c>
      <c r="G92" s="17">
        <f t="shared" si="7"/>
        <v>0</v>
      </c>
      <c r="H92" s="13">
        <f t="shared" si="13"/>
        <v>74854.388762315401</v>
      </c>
      <c r="I92" s="13">
        <f t="shared" si="10"/>
        <v>0</v>
      </c>
      <c r="J92" s="13">
        <f t="shared" si="8"/>
        <v>74854.388762315401</v>
      </c>
      <c r="K92" s="13">
        <f t="shared" si="11"/>
        <v>684773.01615969779</v>
      </c>
      <c r="L92" s="19">
        <f t="shared" si="12"/>
        <v>9.1480677016020078</v>
      </c>
    </row>
    <row r="93" spans="1:12" x14ac:dyDescent="0.25">
      <c r="A93" s="16">
        <v>84</v>
      </c>
      <c r="B93" s="8">
        <v>3</v>
      </c>
      <c r="C93" s="8">
        <v>96</v>
      </c>
      <c r="D93" s="8">
        <v>175</v>
      </c>
      <c r="E93" s="47">
        <v>0.42440801457194904</v>
      </c>
      <c r="F93" s="17">
        <f t="shared" si="9"/>
        <v>2.2140221402214021E-2</v>
      </c>
      <c r="G93" s="17">
        <f t="shared" si="7"/>
        <v>2.1861622697859632E-2</v>
      </c>
      <c r="H93" s="13">
        <f t="shared" si="13"/>
        <v>74854.388762315401</v>
      </c>
      <c r="I93" s="13">
        <f t="shared" si="10"/>
        <v>1636.4384044006433</v>
      </c>
      <c r="J93" s="13">
        <f t="shared" si="8"/>
        <v>73912.467932095722</v>
      </c>
      <c r="K93" s="13">
        <f t="shared" si="11"/>
        <v>609918.6273973824</v>
      </c>
      <c r="L93" s="19">
        <f t="shared" si="12"/>
        <v>8.1480677016020078</v>
      </c>
    </row>
    <row r="94" spans="1:12" x14ac:dyDescent="0.25">
      <c r="A94" s="16">
        <v>85</v>
      </c>
      <c r="B94" s="8">
        <v>8</v>
      </c>
      <c r="C94" s="8">
        <v>122</v>
      </c>
      <c r="D94" s="8">
        <v>97</v>
      </c>
      <c r="E94" s="47">
        <v>0.70491803278688525</v>
      </c>
      <c r="F94" s="17">
        <f t="shared" si="9"/>
        <v>7.3059360730593603E-2</v>
      </c>
      <c r="G94" s="17">
        <f t="shared" si="7"/>
        <v>7.1517549644610531E-2</v>
      </c>
      <c r="H94" s="13">
        <f t="shared" si="13"/>
        <v>73217.950357914757</v>
      </c>
      <c r="I94" s="13">
        <f t="shared" si="10"/>
        <v>5236.3683995987976</v>
      </c>
      <c r="J94" s="13">
        <f t="shared" si="8"/>
        <v>71672.792469508553</v>
      </c>
      <c r="K94" s="13">
        <f t="shared" si="11"/>
        <v>536006.15946528665</v>
      </c>
      <c r="L94" s="19">
        <f t="shared" si="12"/>
        <v>7.3206933114776156</v>
      </c>
    </row>
    <row r="95" spans="1:12" x14ac:dyDescent="0.25">
      <c r="A95" s="16">
        <v>86</v>
      </c>
      <c r="B95" s="8">
        <v>8</v>
      </c>
      <c r="C95" s="8">
        <v>99</v>
      </c>
      <c r="D95" s="8">
        <v>116</v>
      </c>
      <c r="E95" s="47">
        <v>0.33025956284153007</v>
      </c>
      <c r="F95" s="17">
        <f t="shared" si="9"/>
        <v>7.441860465116279E-2</v>
      </c>
      <c r="G95" s="17">
        <f t="shared" si="7"/>
        <v>7.088558562920641E-2</v>
      </c>
      <c r="H95" s="13">
        <f t="shared" si="13"/>
        <v>67981.581958315961</v>
      </c>
      <c r="I95" s="13">
        <f t="shared" si="10"/>
        <v>4818.9142491151197</v>
      </c>
      <c r="J95" s="13">
        <f t="shared" si="8"/>
        <v>64754.160222484417</v>
      </c>
      <c r="K95" s="13">
        <f t="shared" si="11"/>
        <v>464333.36699577811</v>
      </c>
      <c r="L95" s="19">
        <f t="shared" si="12"/>
        <v>6.8302818737064968</v>
      </c>
    </row>
    <row r="96" spans="1:12" x14ac:dyDescent="0.25">
      <c r="A96" s="16">
        <v>87</v>
      </c>
      <c r="B96" s="8">
        <v>9</v>
      </c>
      <c r="C96" s="8">
        <v>135</v>
      </c>
      <c r="D96" s="8">
        <v>93</v>
      </c>
      <c r="E96" s="47">
        <v>0.37735276259866424</v>
      </c>
      <c r="F96" s="17">
        <f t="shared" si="9"/>
        <v>7.8947368421052627E-2</v>
      </c>
      <c r="G96" s="17">
        <f t="shared" si="7"/>
        <v>7.5248429468874931E-2</v>
      </c>
      <c r="H96" s="13">
        <f t="shared" si="13"/>
        <v>63162.667709200839</v>
      </c>
      <c r="I96" s="13">
        <f t="shared" si="10"/>
        <v>4752.8915461817833</v>
      </c>
      <c r="J96" s="13">
        <f t="shared" si="8"/>
        <v>60203.292918302592</v>
      </c>
      <c r="K96" s="13">
        <f t="shared" si="11"/>
        <v>399579.20677329367</v>
      </c>
      <c r="L96" s="19">
        <f t="shared" si="12"/>
        <v>6.3261926904820616</v>
      </c>
    </row>
    <row r="97" spans="1:12" x14ac:dyDescent="0.25">
      <c r="A97" s="16">
        <v>88</v>
      </c>
      <c r="B97" s="8">
        <v>13</v>
      </c>
      <c r="C97" s="8">
        <v>122</v>
      </c>
      <c r="D97" s="8">
        <v>132</v>
      </c>
      <c r="E97" s="47">
        <v>0.55863808322824704</v>
      </c>
      <c r="F97" s="17">
        <f t="shared" si="9"/>
        <v>0.10236220472440945</v>
      </c>
      <c r="G97" s="17">
        <f t="shared" si="7"/>
        <v>9.7937507718908232E-2</v>
      </c>
      <c r="H97" s="13">
        <f t="shared" si="13"/>
        <v>58409.776163019058</v>
      </c>
      <c r="I97" s="13">
        <f t="shared" si="10"/>
        <v>5720.5079038253807</v>
      </c>
      <c r="J97" s="13">
        <f t="shared" si="8"/>
        <v>55884.961829678723</v>
      </c>
      <c r="K97" s="13">
        <f t="shared" si="11"/>
        <v>339375.91385499109</v>
      </c>
      <c r="L97" s="19">
        <f t="shared" si="12"/>
        <v>5.8102587640090961</v>
      </c>
    </row>
    <row r="98" spans="1:12" x14ac:dyDescent="0.25">
      <c r="A98" s="16">
        <v>89</v>
      </c>
      <c r="B98" s="8">
        <v>8</v>
      </c>
      <c r="C98" s="8">
        <v>113</v>
      </c>
      <c r="D98" s="8">
        <v>110</v>
      </c>
      <c r="E98" s="47">
        <v>0.30430327868852458</v>
      </c>
      <c r="F98" s="17">
        <f t="shared" si="9"/>
        <v>7.1748878923766815E-2</v>
      </c>
      <c r="G98" s="17">
        <f t="shared" si="7"/>
        <v>6.8337767819633105E-2</v>
      </c>
      <c r="H98" s="13">
        <f t="shared" si="13"/>
        <v>52689.268259193675</v>
      </c>
      <c r="I98" s="13">
        <f t="shared" si="10"/>
        <v>3600.6669808831416</v>
      </c>
      <c r="J98" s="13">
        <f t="shared" si="8"/>
        <v>50184.296046058786</v>
      </c>
      <c r="K98" s="13">
        <f>K99+J98</f>
        <v>283490.95202531235</v>
      </c>
      <c r="L98" s="19">
        <f t="shared" si="12"/>
        <v>5.3804306150303463</v>
      </c>
    </row>
    <row r="99" spans="1:12" x14ac:dyDescent="0.25">
      <c r="A99" s="16">
        <v>90</v>
      </c>
      <c r="B99" s="8">
        <v>14</v>
      </c>
      <c r="C99" s="8">
        <v>101</v>
      </c>
      <c r="D99" s="8">
        <v>104</v>
      </c>
      <c r="E99" s="47">
        <v>0.46174863387978143</v>
      </c>
      <c r="F99" s="20">
        <f t="shared" si="9"/>
        <v>0.13658536585365855</v>
      </c>
      <c r="G99" s="20">
        <f t="shared" si="7"/>
        <v>0.12723164402949869</v>
      </c>
      <c r="H99" s="21">
        <f t="shared" si="13"/>
        <v>49088.601278310533</v>
      </c>
      <c r="I99" s="21">
        <f t="shared" si="10"/>
        <v>6245.6234437479998</v>
      </c>
      <c r="J99" s="21">
        <f t="shared" si="8"/>
        <v>45726.885927440708</v>
      </c>
      <c r="K99" s="21">
        <f t="shared" ref="K99:K102" si="14">K100+J99</f>
        <v>233306.65597925356</v>
      </c>
      <c r="L99" s="22">
        <f t="shared" si="12"/>
        <v>4.7527664244598986</v>
      </c>
    </row>
    <row r="100" spans="1:12" x14ac:dyDescent="0.25">
      <c r="A100" s="16">
        <v>91</v>
      </c>
      <c r="B100" s="8">
        <v>9</v>
      </c>
      <c r="C100" s="8">
        <v>80</v>
      </c>
      <c r="D100" s="8">
        <v>94</v>
      </c>
      <c r="E100" s="47">
        <v>0.58530661809350337</v>
      </c>
      <c r="F100" s="20">
        <f t="shared" si="9"/>
        <v>0.10344827586206896</v>
      </c>
      <c r="G100" s="20">
        <f t="shared" si="7"/>
        <v>9.9192965550469775E-2</v>
      </c>
      <c r="H100" s="21">
        <f t="shared" si="13"/>
        <v>42842.977834562531</v>
      </c>
      <c r="I100" s="21">
        <f t="shared" si="10"/>
        <v>4249.7220244233013</v>
      </c>
      <c r="J100" s="21">
        <f t="shared" si="8"/>
        <v>41080.64623609191</v>
      </c>
      <c r="K100" s="21">
        <f t="shared" si="14"/>
        <v>187579.77005181284</v>
      </c>
      <c r="L100" s="22">
        <f t="shared" si="12"/>
        <v>4.3783084074162426</v>
      </c>
    </row>
    <row r="101" spans="1:12" x14ac:dyDescent="0.25">
      <c r="A101" s="16">
        <v>92</v>
      </c>
      <c r="B101" s="8">
        <v>13</v>
      </c>
      <c r="C101" s="8">
        <v>76</v>
      </c>
      <c r="D101" s="8">
        <v>76</v>
      </c>
      <c r="E101" s="47">
        <v>0.52269861286254715</v>
      </c>
      <c r="F101" s="20">
        <f t="shared" si="9"/>
        <v>0.17105263157894737</v>
      </c>
      <c r="G101" s="20">
        <f t="shared" si="7"/>
        <v>0.15814138996908964</v>
      </c>
      <c r="H101" s="21">
        <f t="shared" si="13"/>
        <v>38593.255810139228</v>
      </c>
      <c r="I101" s="21">
        <f t="shared" si="10"/>
        <v>6103.1911172480623</v>
      </c>
      <c r="J101" s="21">
        <f t="shared" si="8"/>
        <v>35680.194223911749</v>
      </c>
      <c r="K101" s="21">
        <f t="shared" si="14"/>
        <v>146499.12381572093</v>
      </c>
      <c r="L101" s="22">
        <f t="shared" si="12"/>
        <v>3.7959773214374066</v>
      </c>
    </row>
    <row r="102" spans="1:12" x14ac:dyDescent="0.25">
      <c r="A102" s="16">
        <v>93</v>
      </c>
      <c r="B102" s="8">
        <v>15</v>
      </c>
      <c r="C102" s="8">
        <v>67</v>
      </c>
      <c r="D102" s="8">
        <v>62</v>
      </c>
      <c r="E102" s="47">
        <v>0.55045537340619299</v>
      </c>
      <c r="F102" s="20">
        <f t="shared" si="9"/>
        <v>0.23255813953488372</v>
      </c>
      <c r="G102" s="20">
        <f t="shared" si="7"/>
        <v>0.21054650047938636</v>
      </c>
      <c r="H102" s="21">
        <f t="shared" si="13"/>
        <v>32490.064692891166</v>
      </c>
      <c r="I102" s="21">
        <f t="shared" si="10"/>
        <v>6840.6694214371037</v>
      </c>
      <c r="J102" s="21">
        <f t="shared" si="8"/>
        <v>29414.878512179552</v>
      </c>
      <c r="K102" s="21">
        <f t="shared" si="14"/>
        <v>110818.92959180918</v>
      </c>
      <c r="L102" s="22">
        <f t="shared" si="12"/>
        <v>3.4108559228586697</v>
      </c>
    </row>
    <row r="103" spans="1:12" x14ac:dyDescent="0.25">
      <c r="A103" s="16">
        <v>94</v>
      </c>
      <c r="B103" s="8">
        <v>7</v>
      </c>
      <c r="C103" s="8">
        <v>33</v>
      </c>
      <c r="D103" s="8">
        <v>55</v>
      </c>
      <c r="E103" s="47">
        <v>0.50507416081186574</v>
      </c>
      <c r="F103" s="20">
        <f t="shared" si="9"/>
        <v>0.15909090909090909</v>
      </c>
      <c r="G103" s="20">
        <f t="shared" si="7"/>
        <v>0.14747870135850794</v>
      </c>
      <c r="H103" s="21">
        <f t="shared" si="13"/>
        <v>25649.395271454065</v>
      </c>
      <c r="I103" s="21">
        <f t="shared" si="10"/>
        <v>3782.7395052650995</v>
      </c>
      <c r="J103" s="21">
        <f t="shared" si="8"/>
        <v>23777.219747380626</v>
      </c>
      <c r="K103" s="21">
        <f>K104+J103</f>
        <v>81404.051079629629</v>
      </c>
      <c r="L103" s="22">
        <f t="shared" si="12"/>
        <v>3.1737220397638963</v>
      </c>
    </row>
    <row r="104" spans="1:12" x14ac:dyDescent="0.25">
      <c r="A104" s="16" t="s">
        <v>26</v>
      </c>
      <c r="B104" s="8">
        <v>34</v>
      </c>
      <c r="C104" s="8">
        <v>122</v>
      </c>
      <c r="D104" s="8">
        <v>123</v>
      </c>
      <c r="E104" s="47">
        <v>2.6353746978243353</v>
      </c>
      <c r="F104" s="20">
        <f>B104/((C104+D104)/2)</f>
        <v>0.27755102040816326</v>
      </c>
      <c r="G104" s="20">
        <v>1</v>
      </c>
      <c r="H104" s="21">
        <f t="shared" si="13"/>
        <v>21866.655766188964</v>
      </c>
      <c r="I104" s="21">
        <f>H104*G104</f>
        <v>21866.655766188964</v>
      </c>
      <c r="J104" s="21">
        <f>H104*E104</f>
        <v>57626.831332248999</v>
      </c>
      <c r="K104" s="21">
        <f>J104</f>
        <v>57626.831332248999</v>
      </c>
      <c r="L104" s="22">
        <f>K104/H104</f>
        <v>2.6353746978243353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5" t="s">
        <v>27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s="27" customFormat="1" x14ac:dyDescent="0.25">
      <c r="A108" s="30" t="s">
        <v>28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29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30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591"/>
  <sheetViews>
    <sheetView workbookViewId="0"/>
  </sheetViews>
  <sheetFormatPr baseColWidth="10" defaultRowHeight="13.2" x14ac:dyDescent="0.25"/>
  <cols>
    <col min="1" max="1" width="8.77734375" style="9" customWidth="1"/>
    <col min="2" max="4" width="12.77734375" style="9" customWidth="1"/>
    <col min="5" max="5" width="11.44140625" style="12"/>
    <col min="6" max="7" width="11.44140625" style="10"/>
    <col min="8" max="11" width="11.44140625" style="9"/>
    <col min="12" max="256" width="11.44140625" style="10"/>
    <col min="257" max="257" width="8.77734375" style="10" customWidth="1"/>
    <col min="258" max="260" width="12.77734375" style="10" customWidth="1"/>
    <col min="261" max="512" width="11.44140625" style="10"/>
    <col min="513" max="513" width="8.77734375" style="10" customWidth="1"/>
    <col min="514" max="516" width="12.77734375" style="10" customWidth="1"/>
    <col min="517" max="768" width="11.44140625" style="10"/>
    <col min="769" max="769" width="8.77734375" style="10" customWidth="1"/>
    <col min="770" max="772" width="12.77734375" style="10" customWidth="1"/>
    <col min="773" max="1024" width="11.44140625" style="10"/>
    <col min="1025" max="1025" width="8.77734375" style="10" customWidth="1"/>
    <col min="1026" max="1028" width="12.77734375" style="10" customWidth="1"/>
    <col min="1029" max="1280" width="11.44140625" style="10"/>
    <col min="1281" max="1281" width="8.77734375" style="10" customWidth="1"/>
    <col min="1282" max="1284" width="12.77734375" style="10" customWidth="1"/>
    <col min="1285" max="1536" width="11.44140625" style="10"/>
    <col min="1537" max="1537" width="8.77734375" style="10" customWidth="1"/>
    <col min="1538" max="1540" width="12.77734375" style="10" customWidth="1"/>
    <col min="1541" max="1792" width="11.44140625" style="10"/>
    <col min="1793" max="1793" width="8.77734375" style="10" customWidth="1"/>
    <col min="1794" max="1796" width="12.77734375" style="10" customWidth="1"/>
    <col min="1797" max="2048" width="11.44140625" style="10"/>
    <col min="2049" max="2049" width="8.77734375" style="10" customWidth="1"/>
    <col min="2050" max="2052" width="12.77734375" style="10" customWidth="1"/>
    <col min="2053" max="2304" width="11.44140625" style="10"/>
    <col min="2305" max="2305" width="8.77734375" style="10" customWidth="1"/>
    <col min="2306" max="2308" width="12.77734375" style="10" customWidth="1"/>
    <col min="2309" max="2560" width="11.44140625" style="10"/>
    <col min="2561" max="2561" width="8.77734375" style="10" customWidth="1"/>
    <col min="2562" max="2564" width="12.77734375" style="10" customWidth="1"/>
    <col min="2565" max="2816" width="11.44140625" style="10"/>
    <col min="2817" max="2817" width="8.77734375" style="10" customWidth="1"/>
    <col min="2818" max="2820" width="12.77734375" style="10" customWidth="1"/>
    <col min="2821" max="3072" width="11.44140625" style="10"/>
    <col min="3073" max="3073" width="8.77734375" style="10" customWidth="1"/>
    <col min="3074" max="3076" width="12.77734375" style="10" customWidth="1"/>
    <col min="3077" max="3328" width="11.44140625" style="10"/>
    <col min="3329" max="3329" width="8.77734375" style="10" customWidth="1"/>
    <col min="3330" max="3332" width="12.77734375" style="10" customWidth="1"/>
    <col min="3333" max="3584" width="11.44140625" style="10"/>
    <col min="3585" max="3585" width="8.77734375" style="10" customWidth="1"/>
    <col min="3586" max="3588" width="12.77734375" style="10" customWidth="1"/>
    <col min="3589" max="3840" width="11.44140625" style="10"/>
    <col min="3841" max="3841" width="8.77734375" style="10" customWidth="1"/>
    <col min="3842" max="3844" width="12.77734375" style="10" customWidth="1"/>
    <col min="3845" max="4096" width="11.44140625" style="10"/>
    <col min="4097" max="4097" width="8.77734375" style="10" customWidth="1"/>
    <col min="4098" max="4100" width="12.77734375" style="10" customWidth="1"/>
    <col min="4101" max="4352" width="11.44140625" style="10"/>
    <col min="4353" max="4353" width="8.77734375" style="10" customWidth="1"/>
    <col min="4354" max="4356" width="12.77734375" style="10" customWidth="1"/>
    <col min="4357" max="4608" width="11.44140625" style="10"/>
    <col min="4609" max="4609" width="8.77734375" style="10" customWidth="1"/>
    <col min="4610" max="4612" width="12.77734375" style="10" customWidth="1"/>
    <col min="4613" max="4864" width="11.44140625" style="10"/>
    <col min="4865" max="4865" width="8.77734375" style="10" customWidth="1"/>
    <col min="4866" max="4868" width="12.77734375" style="10" customWidth="1"/>
    <col min="4869" max="5120" width="11.44140625" style="10"/>
    <col min="5121" max="5121" width="8.77734375" style="10" customWidth="1"/>
    <col min="5122" max="5124" width="12.77734375" style="10" customWidth="1"/>
    <col min="5125" max="5376" width="11.44140625" style="10"/>
    <col min="5377" max="5377" width="8.77734375" style="10" customWidth="1"/>
    <col min="5378" max="5380" width="12.77734375" style="10" customWidth="1"/>
    <col min="5381" max="5632" width="11.44140625" style="10"/>
    <col min="5633" max="5633" width="8.77734375" style="10" customWidth="1"/>
    <col min="5634" max="5636" width="12.77734375" style="10" customWidth="1"/>
    <col min="5637" max="5888" width="11.44140625" style="10"/>
    <col min="5889" max="5889" width="8.77734375" style="10" customWidth="1"/>
    <col min="5890" max="5892" width="12.77734375" style="10" customWidth="1"/>
    <col min="5893" max="6144" width="11.44140625" style="10"/>
    <col min="6145" max="6145" width="8.77734375" style="10" customWidth="1"/>
    <col min="6146" max="6148" width="12.77734375" style="10" customWidth="1"/>
    <col min="6149" max="6400" width="11.44140625" style="10"/>
    <col min="6401" max="6401" width="8.77734375" style="10" customWidth="1"/>
    <col min="6402" max="6404" width="12.77734375" style="10" customWidth="1"/>
    <col min="6405" max="6656" width="11.44140625" style="10"/>
    <col min="6657" max="6657" width="8.77734375" style="10" customWidth="1"/>
    <col min="6658" max="6660" width="12.77734375" style="10" customWidth="1"/>
    <col min="6661" max="6912" width="11.44140625" style="10"/>
    <col min="6913" max="6913" width="8.77734375" style="10" customWidth="1"/>
    <col min="6914" max="6916" width="12.77734375" style="10" customWidth="1"/>
    <col min="6917" max="7168" width="11.44140625" style="10"/>
    <col min="7169" max="7169" width="8.77734375" style="10" customWidth="1"/>
    <col min="7170" max="7172" width="12.77734375" style="10" customWidth="1"/>
    <col min="7173" max="7424" width="11.44140625" style="10"/>
    <col min="7425" max="7425" width="8.77734375" style="10" customWidth="1"/>
    <col min="7426" max="7428" width="12.77734375" style="10" customWidth="1"/>
    <col min="7429" max="7680" width="11.44140625" style="10"/>
    <col min="7681" max="7681" width="8.77734375" style="10" customWidth="1"/>
    <col min="7682" max="7684" width="12.77734375" style="10" customWidth="1"/>
    <col min="7685" max="7936" width="11.44140625" style="10"/>
    <col min="7937" max="7937" width="8.77734375" style="10" customWidth="1"/>
    <col min="7938" max="7940" width="12.77734375" style="10" customWidth="1"/>
    <col min="7941" max="8192" width="11.44140625" style="10"/>
    <col min="8193" max="8193" width="8.77734375" style="10" customWidth="1"/>
    <col min="8194" max="8196" width="12.77734375" style="10" customWidth="1"/>
    <col min="8197" max="8448" width="11.44140625" style="10"/>
    <col min="8449" max="8449" width="8.77734375" style="10" customWidth="1"/>
    <col min="8450" max="8452" width="12.77734375" style="10" customWidth="1"/>
    <col min="8453" max="8704" width="11.44140625" style="10"/>
    <col min="8705" max="8705" width="8.77734375" style="10" customWidth="1"/>
    <col min="8706" max="8708" width="12.77734375" style="10" customWidth="1"/>
    <col min="8709" max="8960" width="11.44140625" style="10"/>
    <col min="8961" max="8961" width="8.77734375" style="10" customWidth="1"/>
    <col min="8962" max="8964" width="12.77734375" style="10" customWidth="1"/>
    <col min="8965" max="9216" width="11.44140625" style="10"/>
    <col min="9217" max="9217" width="8.77734375" style="10" customWidth="1"/>
    <col min="9218" max="9220" width="12.77734375" style="10" customWidth="1"/>
    <col min="9221" max="9472" width="11.44140625" style="10"/>
    <col min="9473" max="9473" width="8.77734375" style="10" customWidth="1"/>
    <col min="9474" max="9476" width="12.77734375" style="10" customWidth="1"/>
    <col min="9477" max="9728" width="11.44140625" style="10"/>
    <col min="9729" max="9729" width="8.77734375" style="10" customWidth="1"/>
    <col min="9730" max="9732" width="12.77734375" style="10" customWidth="1"/>
    <col min="9733" max="9984" width="11.44140625" style="10"/>
    <col min="9985" max="9985" width="8.77734375" style="10" customWidth="1"/>
    <col min="9986" max="9988" width="12.77734375" style="10" customWidth="1"/>
    <col min="9989" max="10240" width="11.44140625" style="10"/>
    <col min="10241" max="10241" width="8.77734375" style="10" customWidth="1"/>
    <col min="10242" max="10244" width="12.77734375" style="10" customWidth="1"/>
    <col min="10245" max="10496" width="11.44140625" style="10"/>
    <col min="10497" max="10497" width="8.77734375" style="10" customWidth="1"/>
    <col min="10498" max="10500" width="12.77734375" style="10" customWidth="1"/>
    <col min="10501" max="10752" width="11.44140625" style="10"/>
    <col min="10753" max="10753" width="8.77734375" style="10" customWidth="1"/>
    <col min="10754" max="10756" width="12.77734375" style="10" customWidth="1"/>
    <col min="10757" max="11008" width="11.44140625" style="10"/>
    <col min="11009" max="11009" width="8.77734375" style="10" customWidth="1"/>
    <col min="11010" max="11012" width="12.77734375" style="10" customWidth="1"/>
    <col min="11013" max="11264" width="11.44140625" style="10"/>
    <col min="11265" max="11265" width="8.77734375" style="10" customWidth="1"/>
    <col min="11266" max="11268" width="12.77734375" style="10" customWidth="1"/>
    <col min="11269" max="11520" width="11.44140625" style="10"/>
    <col min="11521" max="11521" width="8.77734375" style="10" customWidth="1"/>
    <col min="11522" max="11524" width="12.77734375" style="10" customWidth="1"/>
    <col min="11525" max="11776" width="11.44140625" style="10"/>
    <col min="11777" max="11777" width="8.77734375" style="10" customWidth="1"/>
    <col min="11778" max="11780" width="12.77734375" style="10" customWidth="1"/>
    <col min="11781" max="12032" width="11.44140625" style="10"/>
    <col min="12033" max="12033" width="8.77734375" style="10" customWidth="1"/>
    <col min="12034" max="12036" width="12.77734375" style="10" customWidth="1"/>
    <col min="12037" max="12288" width="11.44140625" style="10"/>
    <col min="12289" max="12289" width="8.77734375" style="10" customWidth="1"/>
    <col min="12290" max="12292" width="12.77734375" style="10" customWidth="1"/>
    <col min="12293" max="12544" width="11.44140625" style="10"/>
    <col min="12545" max="12545" width="8.77734375" style="10" customWidth="1"/>
    <col min="12546" max="12548" width="12.77734375" style="10" customWidth="1"/>
    <col min="12549" max="12800" width="11.44140625" style="10"/>
    <col min="12801" max="12801" width="8.77734375" style="10" customWidth="1"/>
    <col min="12802" max="12804" width="12.77734375" style="10" customWidth="1"/>
    <col min="12805" max="13056" width="11.44140625" style="10"/>
    <col min="13057" max="13057" width="8.77734375" style="10" customWidth="1"/>
    <col min="13058" max="13060" width="12.77734375" style="10" customWidth="1"/>
    <col min="13061" max="13312" width="11.44140625" style="10"/>
    <col min="13313" max="13313" width="8.77734375" style="10" customWidth="1"/>
    <col min="13314" max="13316" width="12.77734375" style="10" customWidth="1"/>
    <col min="13317" max="13568" width="11.44140625" style="10"/>
    <col min="13569" max="13569" width="8.77734375" style="10" customWidth="1"/>
    <col min="13570" max="13572" width="12.77734375" style="10" customWidth="1"/>
    <col min="13573" max="13824" width="11.44140625" style="10"/>
    <col min="13825" max="13825" width="8.77734375" style="10" customWidth="1"/>
    <col min="13826" max="13828" width="12.77734375" style="10" customWidth="1"/>
    <col min="13829" max="14080" width="11.44140625" style="10"/>
    <col min="14081" max="14081" width="8.77734375" style="10" customWidth="1"/>
    <col min="14082" max="14084" width="12.77734375" style="10" customWidth="1"/>
    <col min="14085" max="14336" width="11.44140625" style="10"/>
    <col min="14337" max="14337" width="8.77734375" style="10" customWidth="1"/>
    <col min="14338" max="14340" width="12.77734375" style="10" customWidth="1"/>
    <col min="14341" max="14592" width="11.44140625" style="10"/>
    <col min="14593" max="14593" width="8.77734375" style="10" customWidth="1"/>
    <col min="14594" max="14596" width="12.77734375" style="10" customWidth="1"/>
    <col min="14597" max="14848" width="11.44140625" style="10"/>
    <col min="14849" max="14849" width="8.77734375" style="10" customWidth="1"/>
    <col min="14850" max="14852" width="12.77734375" style="10" customWidth="1"/>
    <col min="14853" max="15104" width="11.44140625" style="10"/>
    <col min="15105" max="15105" width="8.77734375" style="10" customWidth="1"/>
    <col min="15106" max="15108" width="12.77734375" style="10" customWidth="1"/>
    <col min="15109" max="15360" width="11.44140625" style="10"/>
    <col min="15361" max="15361" width="8.77734375" style="10" customWidth="1"/>
    <col min="15362" max="15364" width="12.77734375" style="10" customWidth="1"/>
    <col min="15365" max="15616" width="11.44140625" style="10"/>
    <col min="15617" max="15617" width="8.77734375" style="10" customWidth="1"/>
    <col min="15618" max="15620" width="12.77734375" style="10" customWidth="1"/>
    <col min="15621" max="15872" width="11.44140625" style="10"/>
    <col min="15873" max="15873" width="8.77734375" style="10" customWidth="1"/>
    <col min="15874" max="15876" width="12.77734375" style="10" customWidth="1"/>
    <col min="15877" max="16128" width="11.44140625" style="10"/>
    <col min="16129" max="16129" width="8.77734375" style="10" customWidth="1"/>
    <col min="16130" max="16132" width="12.77734375" style="10" customWidth="1"/>
    <col min="16133" max="16384" width="11.44140625" style="10"/>
  </cols>
  <sheetData>
    <row r="2" spans="1:13" x14ac:dyDescent="0.25">
      <c r="G2" s="3"/>
      <c r="H2" s="11"/>
      <c r="I2" s="11"/>
      <c r="J2" s="11"/>
      <c r="K2" s="11"/>
      <c r="L2" s="12"/>
      <c r="M2" s="12"/>
    </row>
    <row r="4" spans="1:13" s="4" customFormat="1" ht="18" x14ac:dyDescent="0.3">
      <c r="A4" s="7" t="s">
        <v>35</v>
      </c>
      <c r="B4" s="9"/>
      <c r="C4" s="9"/>
      <c r="D4" s="9"/>
      <c r="E4" s="11"/>
      <c r="F4" s="9"/>
      <c r="G4" s="9"/>
      <c r="H4" s="9"/>
      <c r="I4" s="9"/>
      <c r="J4" s="9"/>
      <c r="K4" s="9"/>
      <c r="L4" s="9"/>
    </row>
    <row r="5" spans="1:13" x14ac:dyDescent="0.25">
      <c r="A5" s="13"/>
    </row>
    <row r="6" spans="1:13" s="33" customFormat="1" ht="94.5" customHeight="1" x14ac:dyDescent="0.25">
      <c r="A6" s="39" t="s">
        <v>0</v>
      </c>
      <c r="B6" s="40" t="s">
        <v>16</v>
      </c>
      <c r="C6" s="54" t="s">
        <v>25</v>
      </c>
      <c r="D6" s="54"/>
      <c r="E6" s="41" t="s">
        <v>17</v>
      </c>
      <c r="F6" s="41" t="s">
        <v>18</v>
      </c>
      <c r="G6" s="41" t="s">
        <v>19</v>
      </c>
      <c r="H6" s="40" t="s">
        <v>20</v>
      </c>
      <c r="I6" s="40" t="s">
        <v>21</v>
      </c>
      <c r="J6" s="40" t="s">
        <v>22</v>
      </c>
      <c r="K6" s="40" t="s">
        <v>23</v>
      </c>
      <c r="L6" s="41" t="s">
        <v>24</v>
      </c>
    </row>
    <row r="7" spans="1:13" s="33" customFormat="1" ht="15.6" x14ac:dyDescent="0.25">
      <c r="A7" s="42"/>
      <c r="B7" s="43"/>
      <c r="C7" s="44">
        <v>44927</v>
      </c>
      <c r="D7" s="44">
        <v>45292</v>
      </c>
      <c r="E7" s="45" t="s">
        <v>1</v>
      </c>
      <c r="F7" s="45" t="s">
        <v>2</v>
      </c>
      <c r="G7" s="45" t="s">
        <v>3</v>
      </c>
      <c r="H7" s="39" t="s">
        <v>4</v>
      </c>
      <c r="I7" s="39" t="s">
        <v>5</v>
      </c>
      <c r="J7" s="39" t="s">
        <v>6</v>
      </c>
      <c r="K7" s="39" t="s">
        <v>7</v>
      </c>
      <c r="L7" s="45" t="s">
        <v>8</v>
      </c>
    </row>
    <row r="8" spans="1:13" x14ac:dyDescent="0.25">
      <c r="A8" s="13"/>
      <c r="B8" s="13"/>
      <c r="C8" s="13"/>
      <c r="D8" s="13"/>
      <c r="E8" s="46"/>
      <c r="F8" s="14"/>
      <c r="G8" s="14"/>
      <c r="H8" s="13"/>
      <c r="I8" s="13"/>
      <c r="J8" s="13"/>
      <c r="K8" s="13"/>
      <c r="L8" s="15"/>
    </row>
    <row r="9" spans="1:13" x14ac:dyDescent="0.25">
      <c r="A9" s="16">
        <v>0</v>
      </c>
      <c r="B9" s="8">
        <v>1</v>
      </c>
      <c r="C9" s="8">
        <v>968</v>
      </c>
      <c r="D9" s="8">
        <v>895</v>
      </c>
      <c r="E9" s="47">
        <v>0.98080000000000001</v>
      </c>
      <c r="F9" s="17">
        <f>B9/((C9+D9)/2)</f>
        <v>1.0735373054213634E-3</v>
      </c>
      <c r="G9" s="17">
        <f t="shared" ref="G9:G72" si="0">F9/((1+(1-E9)*F9))</f>
        <v>1.0735151782164019E-3</v>
      </c>
      <c r="H9" s="13">
        <v>100000</v>
      </c>
      <c r="I9" s="13">
        <f>H9*G9</f>
        <v>107.35151782164019</v>
      </c>
      <c r="J9" s="13">
        <f t="shared" ref="J9:J72" si="1">H10+I9*E9</f>
        <v>99997.938850857827</v>
      </c>
      <c r="K9" s="13">
        <f>K10+J9</f>
        <v>8686189.7097785268</v>
      </c>
      <c r="L9" s="18">
        <f>K9/H9</f>
        <v>86.861897097785274</v>
      </c>
    </row>
    <row r="10" spans="1:13" ht="14.4" x14ac:dyDescent="0.3">
      <c r="A10" s="16">
        <v>1</v>
      </c>
      <c r="B10" s="48">
        <v>0</v>
      </c>
      <c r="C10" s="8">
        <v>1009</v>
      </c>
      <c r="D10" s="8">
        <v>996</v>
      </c>
      <c r="E10" s="47">
        <v>0</v>
      </c>
      <c r="F10" s="17">
        <f t="shared" ref="F10:F73" si="2">B10/((C10+D10)/2)</f>
        <v>0</v>
      </c>
      <c r="G10" s="17">
        <f t="shared" si="0"/>
        <v>0</v>
      </c>
      <c r="H10" s="13">
        <f>H9-I9</f>
        <v>99892.648482178367</v>
      </c>
      <c r="I10" s="13">
        <f t="shared" ref="I10:I73" si="3">H10*G10</f>
        <v>0</v>
      </c>
      <c r="J10" s="13">
        <f t="shared" si="1"/>
        <v>99892.648482178367</v>
      </c>
      <c r="K10" s="13">
        <f t="shared" ref="K10:K73" si="4">K11+J10</f>
        <v>8586191.7709276695</v>
      </c>
      <c r="L10" s="19">
        <f t="shared" ref="L10:L73" si="5">K10/H10</f>
        <v>85.954190837772344</v>
      </c>
    </row>
    <row r="11" spans="1:13" ht="14.4" x14ac:dyDescent="0.3">
      <c r="A11" s="16">
        <v>2</v>
      </c>
      <c r="B11" s="49">
        <v>0</v>
      </c>
      <c r="C11" s="8">
        <v>1090</v>
      </c>
      <c r="D11" s="8">
        <v>1020</v>
      </c>
      <c r="E11" s="47">
        <v>0</v>
      </c>
      <c r="F11" s="17">
        <f t="shared" si="2"/>
        <v>0</v>
      </c>
      <c r="G11" s="17">
        <f t="shared" si="0"/>
        <v>0</v>
      </c>
      <c r="H11" s="13">
        <f t="shared" ref="H11:H74" si="6">H10-I10</f>
        <v>99892.648482178367</v>
      </c>
      <c r="I11" s="13">
        <f t="shared" si="3"/>
        <v>0</v>
      </c>
      <c r="J11" s="13">
        <f t="shared" si="1"/>
        <v>99892.648482178367</v>
      </c>
      <c r="K11" s="13">
        <f t="shared" si="4"/>
        <v>8486299.1224454902</v>
      </c>
      <c r="L11" s="19">
        <f t="shared" si="5"/>
        <v>84.954190837772344</v>
      </c>
    </row>
    <row r="12" spans="1:13" ht="14.4" x14ac:dyDescent="0.3">
      <c r="A12" s="16">
        <v>3</v>
      </c>
      <c r="B12" s="49">
        <v>0</v>
      </c>
      <c r="C12" s="8">
        <v>1105</v>
      </c>
      <c r="D12" s="8">
        <v>1121</v>
      </c>
      <c r="E12" s="47">
        <v>0</v>
      </c>
      <c r="F12" s="17">
        <f t="shared" si="2"/>
        <v>0</v>
      </c>
      <c r="G12" s="17">
        <f t="shared" si="0"/>
        <v>0</v>
      </c>
      <c r="H12" s="13">
        <f t="shared" si="6"/>
        <v>99892.648482178367</v>
      </c>
      <c r="I12" s="13">
        <f t="shared" si="3"/>
        <v>0</v>
      </c>
      <c r="J12" s="13">
        <f t="shared" si="1"/>
        <v>99892.648482178367</v>
      </c>
      <c r="K12" s="13">
        <f t="shared" si="4"/>
        <v>8386406.4739633109</v>
      </c>
      <c r="L12" s="19">
        <f t="shared" si="5"/>
        <v>83.95419083777233</v>
      </c>
    </row>
    <row r="13" spans="1:13" ht="14.4" x14ac:dyDescent="0.3">
      <c r="A13" s="16">
        <v>4</v>
      </c>
      <c r="B13" s="49">
        <v>0</v>
      </c>
      <c r="C13" s="8">
        <v>1286</v>
      </c>
      <c r="D13" s="8">
        <v>1111</v>
      </c>
      <c r="E13" s="47">
        <v>0</v>
      </c>
      <c r="F13" s="17">
        <f t="shared" si="2"/>
        <v>0</v>
      </c>
      <c r="G13" s="17">
        <f t="shared" si="0"/>
        <v>0</v>
      </c>
      <c r="H13" s="13">
        <f t="shared" si="6"/>
        <v>99892.648482178367</v>
      </c>
      <c r="I13" s="13">
        <f t="shared" si="3"/>
        <v>0</v>
      </c>
      <c r="J13" s="13">
        <f t="shared" si="1"/>
        <v>99892.648482178367</v>
      </c>
      <c r="K13" s="13">
        <f t="shared" si="4"/>
        <v>8286513.8254811326</v>
      </c>
      <c r="L13" s="19">
        <f t="shared" si="5"/>
        <v>82.95419083777233</v>
      </c>
    </row>
    <row r="14" spans="1:13" ht="14.4" x14ac:dyDescent="0.3">
      <c r="A14" s="16">
        <v>5</v>
      </c>
      <c r="B14" s="49">
        <v>0</v>
      </c>
      <c r="C14" s="8">
        <v>1366</v>
      </c>
      <c r="D14" s="8">
        <v>1293</v>
      </c>
      <c r="E14" s="47">
        <v>0</v>
      </c>
      <c r="F14" s="17">
        <f t="shared" si="2"/>
        <v>0</v>
      </c>
      <c r="G14" s="17">
        <f t="shared" si="0"/>
        <v>0</v>
      </c>
      <c r="H14" s="13">
        <f t="shared" si="6"/>
        <v>99892.648482178367</v>
      </c>
      <c r="I14" s="13">
        <f t="shared" si="3"/>
        <v>0</v>
      </c>
      <c r="J14" s="13">
        <f t="shared" si="1"/>
        <v>99892.648482178367</v>
      </c>
      <c r="K14" s="13">
        <f t="shared" si="4"/>
        <v>8186621.1769989543</v>
      </c>
      <c r="L14" s="19">
        <f t="shared" si="5"/>
        <v>81.95419083777233</v>
      </c>
    </row>
    <row r="15" spans="1:13" ht="14.4" x14ac:dyDescent="0.3">
      <c r="A15" s="16">
        <v>6</v>
      </c>
      <c r="B15" s="49">
        <v>0</v>
      </c>
      <c r="C15" s="8">
        <v>1370</v>
      </c>
      <c r="D15" s="8">
        <v>1381</v>
      </c>
      <c r="E15" s="47">
        <v>0</v>
      </c>
      <c r="F15" s="17">
        <f t="shared" si="2"/>
        <v>0</v>
      </c>
      <c r="G15" s="17">
        <f t="shared" si="0"/>
        <v>0</v>
      </c>
      <c r="H15" s="13">
        <f t="shared" si="6"/>
        <v>99892.648482178367</v>
      </c>
      <c r="I15" s="13">
        <f t="shared" si="3"/>
        <v>0</v>
      </c>
      <c r="J15" s="13">
        <f t="shared" si="1"/>
        <v>99892.648482178367</v>
      </c>
      <c r="K15" s="13">
        <f t="shared" si="4"/>
        <v>8086728.5285167759</v>
      </c>
      <c r="L15" s="19">
        <f t="shared" si="5"/>
        <v>80.95419083777233</v>
      </c>
    </row>
    <row r="16" spans="1:13" ht="14.4" x14ac:dyDescent="0.3">
      <c r="A16" s="16">
        <v>7</v>
      </c>
      <c r="B16" s="49">
        <v>0</v>
      </c>
      <c r="C16" s="8">
        <v>1422</v>
      </c>
      <c r="D16" s="8">
        <v>1385</v>
      </c>
      <c r="E16" s="47">
        <v>0</v>
      </c>
      <c r="F16" s="17">
        <f t="shared" si="2"/>
        <v>0</v>
      </c>
      <c r="G16" s="17">
        <f t="shared" si="0"/>
        <v>0</v>
      </c>
      <c r="H16" s="13">
        <f t="shared" si="6"/>
        <v>99892.648482178367</v>
      </c>
      <c r="I16" s="13">
        <f t="shared" si="3"/>
        <v>0</v>
      </c>
      <c r="J16" s="13">
        <f t="shared" si="1"/>
        <v>99892.648482178367</v>
      </c>
      <c r="K16" s="13">
        <f t="shared" si="4"/>
        <v>7986835.8800345976</v>
      </c>
      <c r="L16" s="19">
        <f t="shared" si="5"/>
        <v>79.95419083777233</v>
      </c>
    </row>
    <row r="17" spans="1:12" ht="14.4" x14ac:dyDescent="0.3">
      <c r="A17" s="16">
        <v>8</v>
      </c>
      <c r="B17" s="49">
        <v>1</v>
      </c>
      <c r="C17" s="8">
        <v>1363</v>
      </c>
      <c r="D17" s="8">
        <v>1431</v>
      </c>
      <c r="E17" s="47">
        <v>0</v>
      </c>
      <c r="F17" s="17">
        <f t="shared" si="2"/>
        <v>7.158196134574087E-4</v>
      </c>
      <c r="G17" s="17">
        <f t="shared" si="0"/>
        <v>7.1530758226037196E-4</v>
      </c>
      <c r="H17" s="13">
        <f t="shared" si="6"/>
        <v>99892.648482178367</v>
      </c>
      <c r="I17" s="13">
        <f t="shared" si="3"/>
        <v>71.453968871372226</v>
      </c>
      <c r="J17" s="13">
        <f t="shared" si="1"/>
        <v>99821.194513306997</v>
      </c>
      <c r="K17" s="13">
        <f t="shared" si="4"/>
        <v>7886943.2315524193</v>
      </c>
      <c r="L17" s="19">
        <f t="shared" si="5"/>
        <v>78.95419083777233</v>
      </c>
    </row>
    <row r="18" spans="1:12" ht="14.4" x14ac:dyDescent="0.3">
      <c r="A18" s="16">
        <v>9</v>
      </c>
      <c r="B18" s="49">
        <v>0</v>
      </c>
      <c r="C18" s="8">
        <v>1352</v>
      </c>
      <c r="D18" s="8">
        <v>1376</v>
      </c>
      <c r="E18" s="47">
        <v>0</v>
      </c>
      <c r="F18" s="17">
        <f t="shared" si="2"/>
        <v>0</v>
      </c>
      <c r="G18" s="17">
        <f t="shared" si="0"/>
        <v>0</v>
      </c>
      <c r="H18" s="13">
        <f t="shared" si="6"/>
        <v>99821.194513306997</v>
      </c>
      <c r="I18" s="13">
        <f t="shared" si="3"/>
        <v>0</v>
      </c>
      <c r="J18" s="13">
        <f t="shared" si="1"/>
        <v>99821.194513306997</v>
      </c>
      <c r="K18" s="13">
        <f t="shared" si="4"/>
        <v>7787122.0370391123</v>
      </c>
      <c r="L18" s="19">
        <f t="shared" si="5"/>
        <v>78.010707796138661</v>
      </c>
    </row>
    <row r="19" spans="1:12" ht="14.4" x14ac:dyDescent="0.3">
      <c r="A19" s="16">
        <v>10</v>
      </c>
      <c r="B19" s="49">
        <v>0</v>
      </c>
      <c r="C19" s="8">
        <v>1373</v>
      </c>
      <c r="D19" s="8">
        <v>1362</v>
      </c>
      <c r="E19" s="47">
        <v>0</v>
      </c>
      <c r="F19" s="17">
        <f t="shared" si="2"/>
        <v>0</v>
      </c>
      <c r="G19" s="17">
        <f t="shared" si="0"/>
        <v>0</v>
      </c>
      <c r="H19" s="13">
        <f t="shared" si="6"/>
        <v>99821.194513306997</v>
      </c>
      <c r="I19" s="13">
        <f t="shared" si="3"/>
        <v>0</v>
      </c>
      <c r="J19" s="13">
        <f t="shared" si="1"/>
        <v>99821.194513306997</v>
      </c>
      <c r="K19" s="13">
        <f t="shared" si="4"/>
        <v>7687300.8425258053</v>
      </c>
      <c r="L19" s="19">
        <f t="shared" si="5"/>
        <v>77.010707796138661</v>
      </c>
    </row>
    <row r="20" spans="1:12" x14ac:dyDescent="0.25">
      <c r="A20" s="16">
        <v>11</v>
      </c>
      <c r="B20" s="8">
        <v>0</v>
      </c>
      <c r="C20" s="8">
        <v>1346</v>
      </c>
      <c r="D20" s="8">
        <v>1367</v>
      </c>
      <c r="E20" s="47">
        <v>0</v>
      </c>
      <c r="F20" s="17">
        <f t="shared" si="2"/>
        <v>0</v>
      </c>
      <c r="G20" s="17">
        <f t="shared" si="0"/>
        <v>0</v>
      </c>
      <c r="H20" s="13">
        <f t="shared" si="6"/>
        <v>99821.194513306997</v>
      </c>
      <c r="I20" s="13">
        <f t="shared" si="3"/>
        <v>0</v>
      </c>
      <c r="J20" s="13">
        <f t="shared" si="1"/>
        <v>99821.194513306997</v>
      </c>
      <c r="K20" s="13">
        <f t="shared" si="4"/>
        <v>7587479.6480124984</v>
      </c>
      <c r="L20" s="19">
        <f t="shared" si="5"/>
        <v>76.010707796138661</v>
      </c>
    </row>
    <row r="21" spans="1:12" x14ac:dyDescent="0.25">
      <c r="A21" s="16">
        <v>12</v>
      </c>
      <c r="B21" s="8">
        <v>0</v>
      </c>
      <c r="C21" s="8">
        <v>1314</v>
      </c>
      <c r="D21" s="8">
        <v>1355</v>
      </c>
      <c r="E21" s="47">
        <v>0</v>
      </c>
      <c r="F21" s="17">
        <f t="shared" si="2"/>
        <v>0</v>
      </c>
      <c r="G21" s="17">
        <f t="shared" si="0"/>
        <v>0</v>
      </c>
      <c r="H21" s="13">
        <f t="shared" si="6"/>
        <v>99821.194513306997</v>
      </c>
      <c r="I21" s="13">
        <f t="shared" si="3"/>
        <v>0</v>
      </c>
      <c r="J21" s="13">
        <f t="shared" si="1"/>
        <v>99821.194513306997</v>
      </c>
      <c r="K21" s="13">
        <f t="shared" si="4"/>
        <v>7487658.4534991914</v>
      </c>
      <c r="L21" s="19">
        <f t="shared" si="5"/>
        <v>75.010707796138661</v>
      </c>
    </row>
    <row r="22" spans="1:12" x14ac:dyDescent="0.25">
      <c r="A22" s="16">
        <v>13</v>
      </c>
      <c r="B22" s="8">
        <v>0</v>
      </c>
      <c r="C22" s="8">
        <v>1402</v>
      </c>
      <c r="D22" s="8">
        <v>1320</v>
      </c>
      <c r="E22" s="47">
        <v>0</v>
      </c>
      <c r="F22" s="17">
        <f t="shared" si="2"/>
        <v>0</v>
      </c>
      <c r="G22" s="17">
        <f t="shared" si="0"/>
        <v>0</v>
      </c>
      <c r="H22" s="13">
        <f t="shared" si="6"/>
        <v>99821.194513306997</v>
      </c>
      <c r="I22" s="13">
        <f t="shared" si="3"/>
        <v>0</v>
      </c>
      <c r="J22" s="13">
        <f t="shared" si="1"/>
        <v>99821.194513306997</v>
      </c>
      <c r="K22" s="13">
        <f t="shared" si="4"/>
        <v>7387837.2589858845</v>
      </c>
      <c r="L22" s="19">
        <f t="shared" si="5"/>
        <v>74.010707796138661</v>
      </c>
    </row>
    <row r="23" spans="1:12" x14ac:dyDescent="0.25">
      <c r="A23" s="16">
        <v>14</v>
      </c>
      <c r="B23" s="8">
        <v>0</v>
      </c>
      <c r="C23" s="8">
        <v>1356</v>
      </c>
      <c r="D23" s="8">
        <v>1402</v>
      </c>
      <c r="E23" s="47">
        <v>0</v>
      </c>
      <c r="F23" s="17">
        <f t="shared" si="2"/>
        <v>0</v>
      </c>
      <c r="G23" s="17">
        <f t="shared" si="0"/>
        <v>0</v>
      </c>
      <c r="H23" s="13">
        <f t="shared" si="6"/>
        <v>99821.194513306997</v>
      </c>
      <c r="I23" s="13">
        <f t="shared" si="3"/>
        <v>0</v>
      </c>
      <c r="J23" s="13">
        <f t="shared" si="1"/>
        <v>99821.194513306997</v>
      </c>
      <c r="K23" s="13">
        <f t="shared" si="4"/>
        <v>7288016.0644725775</v>
      </c>
      <c r="L23" s="19">
        <f t="shared" si="5"/>
        <v>73.010707796138661</v>
      </c>
    </row>
    <row r="24" spans="1:12" x14ac:dyDescent="0.25">
      <c r="A24" s="16">
        <v>15</v>
      </c>
      <c r="B24" s="8">
        <v>0</v>
      </c>
      <c r="C24" s="8">
        <v>1318</v>
      </c>
      <c r="D24" s="8">
        <v>1367</v>
      </c>
      <c r="E24" s="47">
        <v>0</v>
      </c>
      <c r="F24" s="17">
        <f t="shared" si="2"/>
        <v>0</v>
      </c>
      <c r="G24" s="17">
        <f t="shared" si="0"/>
        <v>0</v>
      </c>
      <c r="H24" s="13">
        <f t="shared" si="6"/>
        <v>99821.194513306997</v>
      </c>
      <c r="I24" s="13">
        <f t="shared" si="3"/>
        <v>0</v>
      </c>
      <c r="J24" s="13">
        <f t="shared" si="1"/>
        <v>99821.194513306997</v>
      </c>
      <c r="K24" s="13">
        <f t="shared" si="4"/>
        <v>7188194.8699592706</v>
      </c>
      <c r="L24" s="19">
        <f t="shared" si="5"/>
        <v>72.010707796138675</v>
      </c>
    </row>
    <row r="25" spans="1:12" x14ac:dyDescent="0.25">
      <c r="A25" s="16">
        <v>16</v>
      </c>
      <c r="B25" s="8">
        <v>1</v>
      </c>
      <c r="C25" s="8">
        <v>1232</v>
      </c>
      <c r="D25" s="8">
        <v>1341</v>
      </c>
      <c r="E25" s="47">
        <v>0</v>
      </c>
      <c r="F25" s="17">
        <f t="shared" si="2"/>
        <v>7.7730275942479595E-4</v>
      </c>
      <c r="G25" s="17">
        <f t="shared" si="0"/>
        <v>7.7669902912621354E-4</v>
      </c>
      <c r="H25" s="13">
        <f t="shared" si="6"/>
        <v>99821.194513306997</v>
      </c>
      <c r="I25" s="13">
        <f t="shared" si="3"/>
        <v>77.531024864704463</v>
      </c>
      <c r="J25" s="13">
        <f t="shared" si="1"/>
        <v>99743.663488442297</v>
      </c>
      <c r="K25" s="13">
        <f t="shared" si="4"/>
        <v>7088373.6754459636</v>
      </c>
      <c r="L25" s="19">
        <f t="shared" si="5"/>
        <v>71.010707796138675</v>
      </c>
    </row>
    <row r="26" spans="1:12" x14ac:dyDescent="0.25">
      <c r="A26" s="16">
        <v>17</v>
      </c>
      <c r="B26" s="8">
        <v>1</v>
      </c>
      <c r="C26" s="8">
        <v>1224</v>
      </c>
      <c r="D26" s="8">
        <v>1237</v>
      </c>
      <c r="E26" s="47">
        <v>0</v>
      </c>
      <c r="F26" s="17">
        <f t="shared" si="2"/>
        <v>8.1267777326290123E-4</v>
      </c>
      <c r="G26" s="17">
        <f t="shared" si="0"/>
        <v>8.1201786439301664E-4</v>
      </c>
      <c r="H26" s="13">
        <f t="shared" si="6"/>
        <v>99743.663488442297</v>
      </c>
      <c r="I26" s="13">
        <f t="shared" si="3"/>
        <v>80.99363661262062</v>
      </c>
      <c r="J26" s="13">
        <f t="shared" si="1"/>
        <v>99662.669851829676</v>
      </c>
      <c r="K26" s="13">
        <f t="shared" si="4"/>
        <v>6988630.0119575216</v>
      </c>
      <c r="L26" s="19">
        <f t="shared" si="5"/>
        <v>70.06590461525731</v>
      </c>
    </row>
    <row r="27" spans="1:12" x14ac:dyDescent="0.25">
      <c r="A27" s="16">
        <v>18</v>
      </c>
      <c r="B27" s="8">
        <v>0</v>
      </c>
      <c r="C27" s="8">
        <v>1247</v>
      </c>
      <c r="D27" s="8">
        <v>1245</v>
      </c>
      <c r="E27" s="47">
        <v>0</v>
      </c>
      <c r="F27" s="17">
        <f t="shared" si="2"/>
        <v>0</v>
      </c>
      <c r="G27" s="17">
        <f t="shared" si="0"/>
        <v>0</v>
      </c>
      <c r="H27" s="13">
        <f t="shared" si="6"/>
        <v>99662.669851829676</v>
      </c>
      <c r="I27" s="13">
        <f t="shared" si="3"/>
        <v>0</v>
      </c>
      <c r="J27" s="13">
        <f t="shared" si="1"/>
        <v>99662.669851829676</v>
      </c>
      <c r="K27" s="13">
        <f t="shared" si="4"/>
        <v>6888967.3421056923</v>
      </c>
      <c r="L27" s="19">
        <f t="shared" si="5"/>
        <v>69.122845618601701</v>
      </c>
    </row>
    <row r="28" spans="1:12" x14ac:dyDescent="0.25">
      <c r="A28" s="16">
        <v>19</v>
      </c>
      <c r="B28" s="8">
        <v>0</v>
      </c>
      <c r="C28" s="8">
        <v>1254</v>
      </c>
      <c r="D28" s="8">
        <v>1251</v>
      </c>
      <c r="E28" s="47">
        <v>0</v>
      </c>
      <c r="F28" s="17">
        <f t="shared" si="2"/>
        <v>0</v>
      </c>
      <c r="G28" s="17">
        <f t="shared" si="0"/>
        <v>0</v>
      </c>
      <c r="H28" s="13">
        <f t="shared" si="6"/>
        <v>99662.669851829676</v>
      </c>
      <c r="I28" s="13">
        <f t="shared" si="3"/>
        <v>0</v>
      </c>
      <c r="J28" s="13">
        <f t="shared" si="1"/>
        <v>99662.669851829676</v>
      </c>
      <c r="K28" s="13">
        <f t="shared" si="4"/>
        <v>6789304.672253863</v>
      </c>
      <c r="L28" s="19">
        <f t="shared" si="5"/>
        <v>68.122845618601701</v>
      </c>
    </row>
    <row r="29" spans="1:12" x14ac:dyDescent="0.25">
      <c r="A29" s="16">
        <v>20</v>
      </c>
      <c r="B29" s="8">
        <v>1</v>
      </c>
      <c r="C29" s="8">
        <v>1125</v>
      </c>
      <c r="D29" s="8">
        <v>1269</v>
      </c>
      <c r="E29" s="47">
        <v>0.63290000000000002</v>
      </c>
      <c r="F29" s="17">
        <f t="shared" si="2"/>
        <v>8.3542188805346695E-4</v>
      </c>
      <c r="G29" s="17">
        <f t="shared" si="0"/>
        <v>8.3516575660046112E-4</v>
      </c>
      <c r="H29" s="13">
        <f t="shared" si="6"/>
        <v>99662.669851829676</v>
      </c>
      <c r="I29" s="13">
        <f t="shared" si="3"/>
        <v>83.234849071625291</v>
      </c>
      <c r="J29" s="13">
        <f t="shared" si="1"/>
        <v>99632.114338735482</v>
      </c>
      <c r="K29" s="13">
        <f t="shared" si="4"/>
        <v>6689642.0024020337</v>
      </c>
      <c r="L29" s="19">
        <f t="shared" si="5"/>
        <v>67.122845618601701</v>
      </c>
    </row>
    <row r="30" spans="1:12" x14ac:dyDescent="0.25">
      <c r="A30" s="16">
        <v>21</v>
      </c>
      <c r="B30" s="8">
        <v>0</v>
      </c>
      <c r="C30" s="8">
        <v>1126</v>
      </c>
      <c r="D30" s="8">
        <v>1140</v>
      </c>
      <c r="E30" s="47">
        <v>0</v>
      </c>
      <c r="F30" s="17">
        <f t="shared" si="2"/>
        <v>0</v>
      </c>
      <c r="G30" s="17">
        <f t="shared" si="0"/>
        <v>0</v>
      </c>
      <c r="H30" s="13">
        <f t="shared" si="6"/>
        <v>99579.435002758051</v>
      </c>
      <c r="I30" s="13">
        <f t="shared" si="3"/>
        <v>0</v>
      </c>
      <c r="J30" s="13">
        <f t="shared" si="1"/>
        <v>99579.435002758051</v>
      </c>
      <c r="K30" s="13">
        <f t="shared" si="4"/>
        <v>6590009.8880632985</v>
      </c>
      <c r="L30" s="19">
        <f t="shared" si="5"/>
        <v>66.178422159964811</v>
      </c>
    </row>
    <row r="31" spans="1:12" x14ac:dyDescent="0.25">
      <c r="A31" s="16">
        <v>22</v>
      </c>
      <c r="B31" s="8">
        <v>0</v>
      </c>
      <c r="C31" s="8">
        <v>1102</v>
      </c>
      <c r="D31" s="8">
        <v>1140</v>
      </c>
      <c r="E31" s="47">
        <v>0</v>
      </c>
      <c r="F31" s="17">
        <f t="shared" si="2"/>
        <v>0</v>
      </c>
      <c r="G31" s="17">
        <f t="shared" si="0"/>
        <v>0</v>
      </c>
      <c r="H31" s="13">
        <f t="shared" si="6"/>
        <v>99579.435002758051</v>
      </c>
      <c r="I31" s="13">
        <f t="shared" si="3"/>
        <v>0</v>
      </c>
      <c r="J31" s="13">
        <f t="shared" si="1"/>
        <v>99579.435002758051</v>
      </c>
      <c r="K31" s="13">
        <f t="shared" si="4"/>
        <v>6490430.4530605404</v>
      </c>
      <c r="L31" s="19">
        <f t="shared" si="5"/>
        <v>65.178422159964811</v>
      </c>
    </row>
    <row r="32" spans="1:12" x14ac:dyDescent="0.25">
      <c r="A32" s="16">
        <v>23</v>
      </c>
      <c r="B32" s="8">
        <v>0</v>
      </c>
      <c r="C32" s="8">
        <v>1089</v>
      </c>
      <c r="D32" s="8">
        <v>1109</v>
      </c>
      <c r="E32" s="47">
        <v>0</v>
      </c>
      <c r="F32" s="17">
        <f t="shared" si="2"/>
        <v>0</v>
      </c>
      <c r="G32" s="17">
        <f t="shared" si="0"/>
        <v>0</v>
      </c>
      <c r="H32" s="13">
        <f t="shared" si="6"/>
        <v>99579.435002758051</v>
      </c>
      <c r="I32" s="13">
        <f t="shared" si="3"/>
        <v>0</v>
      </c>
      <c r="J32" s="13">
        <f t="shared" si="1"/>
        <v>99579.435002758051</v>
      </c>
      <c r="K32" s="13">
        <f t="shared" si="4"/>
        <v>6390851.0180577822</v>
      </c>
      <c r="L32" s="19">
        <f t="shared" si="5"/>
        <v>64.178422159964811</v>
      </c>
    </row>
    <row r="33" spans="1:12" x14ac:dyDescent="0.25">
      <c r="A33" s="16">
        <v>24</v>
      </c>
      <c r="B33" s="8">
        <v>0</v>
      </c>
      <c r="C33" s="8">
        <v>982</v>
      </c>
      <c r="D33" s="8">
        <v>1107</v>
      </c>
      <c r="E33" s="47">
        <v>0</v>
      </c>
      <c r="F33" s="17">
        <f t="shared" si="2"/>
        <v>0</v>
      </c>
      <c r="G33" s="17">
        <f t="shared" si="0"/>
        <v>0</v>
      </c>
      <c r="H33" s="13">
        <f t="shared" si="6"/>
        <v>99579.435002758051</v>
      </c>
      <c r="I33" s="13">
        <f t="shared" si="3"/>
        <v>0</v>
      </c>
      <c r="J33" s="13">
        <f t="shared" si="1"/>
        <v>99579.435002758051</v>
      </c>
      <c r="K33" s="13">
        <f t="shared" si="4"/>
        <v>6291271.583055024</v>
      </c>
      <c r="L33" s="19">
        <f t="shared" si="5"/>
        <v>63.178422159964803</v>
      </c>
    </row>
    <row r="34" spans="1:12" x14ac:dyDescent="0.25">
      <c r="A34" s="16">
        <v>25</v>
      </c>
      <c r="B34" s="8">
        <v>1</v>
      </c>
      <c r="C34" s="8">
        <v>1033</v>
      </c>
      <c r="D34" s="8">
        <v>985</v>
      </c>
      <c r="E34" s="47">
        <v>0.92600000000000005</v>
      </c>
      <c r="F34" s="17">
        <f t="shared" si="2"/>
        <v>9.9108027750247768E-4</v>
      </c>
      <c r="G34" s="17">
        <f t="shared" si="0"/>
        <v>9.9100759706423889E-4</v>
      </c>
      <c r="H34" s="13">
        <f t="shared" si="6"/>
        <v>99579.435002758051</v>
      </c>
      <c r="I34" s="13">
        <f t="shared" si="3"/>
        <v>98.683976599097818</v>
      </c>
      <c r="J34" s="13">
        <f t="shared" si="1"/>
        <v>99572.132388489714</v>
      </c>
      <c r="K34" s="13">
        <f t="shared" si="4"/>
        <v>6191692.1480522659</v>
      </c>
      <c r="L34" s="19">
        <f t="shared" si="5"/>
        <v>62.178422159964803</v>
      </c>
    </row>
    <row r="35" spans="1:12" x14ac:dyDescent="0.25">
      <c r="A35" s="16">
        <v>26</v>
      </c>
      <c r="B35" s="8">
        <v>0</v>
      </c>
      <c r="C35" s="8">
        <v>970</v>
      </c>
      <c r="D35" s="8">
        <v>1034</v>
      </c>
      <c r="E35" s="47">
        <v>0</v>
      </c>
      <c r="F35" s="17">
        <f t="shared" si="2"/>
        <v>0</v>
      </c>
      <c r="G35" s="17">
        <f t="shared" si="0"/>
        <v>0</v>
      </c>
      <c r="H35" s="13">
        <f t="shared" si="6"/>
        <v>99480.751026158949</v>
      </c>
      <c r="I35" s="13">
        <f t="shared" si="3"/>
        <v>0</v>
      </c>
      <c r="J35" s="13">
        <f t="shared" si="1"/>
        <v>99480.751026158949</v>
      </c>
      <c r="K35" s="13">
        <f t="shared" si="4"/>
        <v>6092120.0156637765</v>
      </c>
      <c r="L35" s="19">
        <f t="shared" si="5"/>
        <v>61.239183991100184</v>
      </c>
    </row>
    <row r="36" spans="1:12" x14ac:dyDescent="0.25">
      <c r="A36" s="16">
        <v>27</v>
      </c>
      <c r="B36" s="8">
        <v>0</v>
      </c>
      <c r="C36" s="8">
        <v>962</v>
      </c>
      <c r="D36" s="8">
        <v>987</v>
      </c>
      <c r="E36" s="47">
        <v>0</v>
      </c>
      <c r="F36" s="17">
        <f t="shared" si="2"/>
        <v>0</v>
      </c>
      <c r="G36" s="17">
        <f t="shared" si="0"/>
        <v>0</v>
      </c>
      <c r="H36" s="13">
        <f t="shared" si="6"/>
        <v>99480.751026158949</v>
      </c>
      <c r="I36" s="13">
        <f t="shared" si="3"/>
        <v>0</v>
      </c>
      <c r="J36" s="13">
        <f t="shared" si="1"/>
        <v>99480.751026158949</v>
      </c>
      <c r="K36" s="13">
        <f t="shared" si="4"/>
        <v>5992639.2646376174</v>
      </c>
      <c r="L36" s="19">
        <f t="shared" si="5"/>
        <v>60.239183991100184</v>
      </c>
    </row>
    <row r="37" spans="1:12" x14ac:dyDescent="0.25">
      <c r="A37" s="16">
        <v>28</v>
      </c>
      <c r="B37" s="8">
        <v>1</v>
      </c>
      <c r="C37" s="8">
        <v>1047</v>
      </c>
      <c r="D37" s="8">
        <v>979</v>
      </c>
      <c r="E37" s="47">
        <v>0</v>
      </c>
      <c r="F37" s="17">
        <f t="shared" si="2"/>
        <v>9.871668311944718E-4</v>
      </c>
      <c r="G37" s="17">
        <f t="shared" si="0"/>
        <v>9.8619329388560141E-4</v>
      </c>
      <c r="H37" s="13">
        <f t="shared" si="6"/>
        <v>99480.751026158949</v>
      </c>
      <c r="I37" s="13">
        <f t="shared" si="3"/>
        <v>98.107249532701118</v>
      </c>
      <c r="J37" s="13">
        <f t="shared" si="1"/>
        <v>99382.643776626253</v>
      </c>
      <c r="K37" s="13">
        <f t="shared" si="4"/>
        <v>5893158.5136114582</v>
      </c>
      <c r="L37" s="19">
        <f t="shared" si="5"/>
        <v>59.239183991100184</v>
      </c>
    </row>
    <row r="38" spans="1:12" x14ac:dyDescent="0.25">
      <c r="A38" s="16">
        <v>29</v>
      </c>
      <c r="B38" s="8">
        <v>1</v>
      </c>
      <c r="C38" s="8">
        <v>1122</v>
      </c>
      <c r="D38" s="8">
        <v>1074</v>
      </c>
      <c r="E38" s="47">
        <v>0</v>
      </c>
      <c r="F38" s="17">
        <f t="shared" si="2"/>
        <v>9.1074681238615665E-4</v>
      </c>
      <c r="G38" s="17">
        <f t="shared" si="0"/>
        <v>9.099181073703367E-4</v>
      </c>
      <c r="H38" s="13">
        <f t="shared" si="6"/>
        <v>99382.643776626253</v>
      </c>
      <c r="I38" s="13">
        <f t="shared" si="3"/>
        <v>90.43006713068813</v>
      </c>
      <c r="J38" s="13">
        <f t="shared" si="1"/>
        <v>99292.213709495569</v>
      </c>
      <c r="K38" s="13">
        <f t="shared" si="4"/>
        <v>5793775.8698348319</v>
      </c>
      <c r="L38" s="19">
        <f t="shared" si="5"/>
        <v>58.297662948643222</v>
      </c>
    </row>
    <row r="39" spans="1:12" x14ac:dyDescent="0.25">
      <c r="A39" s="16">
        <v>30</v>
      </c>
      <c r="B39" s="8">
        <v>0</v>
      </c>
      <c r="C39" s="8">
        <v>1139</v>
      </c>
      <c r="D39" s="8">
        <v>1149</v>
      </c>
      <c r="E39" s="47">
        <v>0</v>
      </c>
      <c r="F39" s="17">
        <f t="shared" si="2"/>
        <v>0</v>
      </c>
      <c r="G39" s="17">
        <f t="shared" si="0"/>
        <v>0</v>
      </c>
      <c r="H39" s="13">
        <f t="shared" si="6"/>
        <v>99292.213709495569</v>
      </c>
      <c r="I39" s="13">
        <f t="shared" si="3"/>
        <v>0</v>
      </c>
      <c r="J39" s="13">
        <f t="shared" si="1"/>
        <v>99292.213709495569</v>
      </c>
      <c r="K39" s="13">
        <f t="shared" si="4"/>
        <v>5694483.656125336</v>
      </c>
      <c r="L39" s="19">
        <f t="shared" si="5"/>
        <v>57.350757359343255</v>
      </c>
    </row>
    <row r="40" spans="1:12" x14ac:dyDescent="0.25">
      <c r="A40" s="16">
        <v>31</v>
      </c>
      <c r="B40" s="8">
        <v>0</v>
      </c>
      <c r="C40" s="8">
        <v>1153</v>
      </c>
      <c r="D40" s="8">
        <v>1199</v>
      </c>
      <c r="E40" s="47">
        <v>0</v>
      </c>
      <c r="F40" s="17">
        <f t="shared" si="2"/>
        <v>0</v>
      </c>
      <c r="G40" s="17">
        <f t="shared" si="0"/>
        <v>0</v>
      </c>
      <c r="H40" s="13">
        <f t="shared" si="6"/>
        <v>99292.213709495569</v>
      </c>
      <c r="I40" s="13">
        <f t="shared" si="3"/>
        <v>0</v>
      </c>
      <c r="J40" s="13">
        <f t="shared" si="1"/>
        <v>99292.213709495569</v>
      </c>
      <c r="K40" s="13">
        <f t="shared" si="4"/>
        <v>5595191.44241584</v>
      </c>
      <c r="L40" s="19">
        <f t="shared" si="5"/>
        <v>56.350757359343248</v>
      </c>
    </row>
    <row r="41" spans="1:12" x14ac:dyDescent="0.25">
      <c r="A41" s="16">
        <v>32</v>
      </c>
      <c r="B41" s="8">
        <v>0</v>
      </c>
      <c r="C41" s="8">
        <v>1199</v>
      </c>
      <c r="D41" s="8">
        <v>1165</v>
      </c>
      <c r="E41" s="47">
        <v>0</v>
      </c>
      <c r="F41" s="17">
        <f t="shared" si="2"/>
        <v>0</v>
      </c>
      <c r="G41" s="17">
        <f t="shared" si="0"/>
        <v>0</v>
      </c>
      <c r="H41" s="13">
        <f t="shared" si="6"/>
        <v>99292.213709495569</v>
      </c>
      <c r="I41" s="13">
        <f t="shared" si="3"/>
        <v>0</v>
      </c>
      <c r="J41" s="13">
        <f t="shared" si="1"/>
        <v>99292.213709495569</v>
      </c>
      <c r="K41" s="13">
        <f t="shared" si="4"/>
        <v>5495899.228706344</v>
      </c>
      <c r="L41" s="19">
        <f t="shared" si="5"/>
        <v>55.350757359343241</v>
      </c>
    </row>
    <row r="42" spans="1:12" x14ac:dyDescent="0.25">
      <c r="A42" s="16">
        <v>33</v>
      </c>
      <c r="B42" s="8">
        <v>0</v>
      </c>
      <c r="C42" s="8">
        <v>1296</v>
      </c>
      <c r="D42" s="8">
        <v>1240</v>
      </c>
      <c r="E42" s="47">
        <v>0</v>
      </c>
      <c r="F42" s="17">
        <f t="shared" si="2"/>
        <v>0</v>
      </c>
      <c r="G42" s="17">
        <f t="shared" si="0"/>
        <v>0</v>
      </c>
      <c r="H42" s="13">
        <f t="shared" si="6"/>
        <v>99292.213709495569</v>
      </c>
      <c r="I42" s="13">
        <f t="shared" si="3"/>
        <v>0</v>
      </c>
      <c r="J42" s="13">
        <f t="shared" si="1"/>
        <v>99292.213709495569</v>
      </c>
      <c r="K42" s="13">
        <f t="shared" si="4"/>
        <v>5396607.0149968481</v>
      </c>
      <c r="L42" s="19">
        <f t="shared" si="5"/>
        <v>54.350757359343241</v>
      </c>
    </row>
    <row r="43" spans="1:12" x14ac:dyDescent="0.25">
      <c r="A43" s="16">
        <v>34</v>
      </c>
      <c r="B43" s="8">
        <v>1</v>
      </c>
      <c r="C43" s="8">
        <v>1340</v>
      </c>
      <c r="D43" s="8">
        <v>1342</v>
      </c>
      <c r="E43" s="47">
        <v>0</v>
      </c>
      <c r="F43" s="17">
        <f t="shared" si="2"/>
        <v>7.4571215510812821E-4</v>
      </c>
      <c r="G43" s="17">
        <f t="shared" si="0"/>
        <v>7.4515648286140079E-4</v>
      </c>
      <c r="H43" s="13">
        <f t="shared" si="6"/>
        <v>99292.213709495569</v>
      </c>
      <c r="I43" s="13">
        <f t="shared" si="3"/>
        <v>73.988236743290273</v>
      </c>
      <c r="J43" s="13">
        <f t="shared" si="1"/>
        <v>99218.225472752281</v>
      </c>
      <c r="K43" s="13">
        <f t="shared" si="4"/>
        <v>5297314.8012873521</v>
      </c>
      <c r="L43" s="19">
        <f t="shared" si="5"/>
        <v>53.350757359343234</v>
      </c>
    </row>
    <row r="44" spans="1:12" x14ac:dyDescent="0.25">
      <c r="A44" s="16">
        <v>35</v>
      </c>
      <c r="B44" s="8">
        <v>0</v>
      </c>
      <c r="C44" s="8">
        <v>1375</v>
      </c>
      <c r="D44" s="8">
        <v>1373</v>
      </c>
      <c r="E44" s="47">
        <v>0</v>
      </c>
      <c r="F44" s="17">
        <f t="shared" si="2"/>
        <v>0</v>
      </c>
      <c r="G44" s="17">
        <f t="shared" si="0"/>
        <v>0</v>
      </c>
      <c r="H44" s="13">
        <f t="shared" si="6"/>
        <v>99218.225472752281</v>
      </c>
      <c r="I44" s="13">
        <f t="shared" si="3"/>
        <v>0</v>
      </c>
      <c r="J44" s="13">
        <f t="shared" si="1"/>
        <v>99218.225472752281</v>
      </c>
      <c r="K44" s="13">
        <f t="shared" si="4"/>
        <v>5198096.5758146001</v>
      </c>
      <c r="L44" s="19">
        <f t="shared" si="5"/>
        <v>52.390541667590327</v>
      </c>
    </row>
    <row r="45" spans="1:12" x14ac:dyDescent="0.25">
      <c r="A45" s="16">
        <v>36</v>
      </c>
      <c r="B45" s="8">
        <v>0</v>
      </c>
      <c r="C45" s="8">
        <v>1478</v>
      </c>
      <c r="D45" s="8">
        <v>1395</v>
      </c>
      <c r="E45" s="47">
        <v>0</v>
      </c>
      <c r="F45" s="17">
        <f t="shared" si="2"/>
        <v>0</v>
      </c>
      <c r="G45" s="17">
        <f t="shared" si="0"/>
        <v>0</v>
      </c>
      <c r="H45" s="13">
        <f t="shared" si="6"/>
        <v>99218.225472752281</v>
      </c>
      <c r="I45" s="13">
        <f t="shared" si="3"/>
        <v>0</v>
      </c>
      <c r="J45" s="13">
        <f t="shared" si="1"/>
        <v>99218.225472752281</v>
      </c>
      <c r="K45" s="13">
        <f t="shared" si="4"/>
        <v>5098878.3503418481</v>
      </c>
      <c r="L45" s="19">
        <f t="shared" si="5"/>
        <v>51.390541667590327</v>
      </c>
    </row>
    <row r="46" spans="1:12" x14ac:dyDescent="0.25">
      <c r="A46" s="16">
        <v>37</v>
      </c>
      <c r="B46" s="8">
        <v>2</v>
      </c>
      <c r="C46" s="8">
        <v>1664</v>
      </c>
      <c r="D46" s="8">
        <v>1497</v>
      </c>
      <c r="E46" s="47">
        <v>0.62190000000000001</v>
      </c>
      <c r="F46" s="17">
        <f t="shared" si="2"/>
        <v>1.2654223347042075E-3</v>
      </c>
      <c r="G46" s="17">
        <f t="shared" si="0"/>
        <v>1.2648171751041986E-3</v>
      </c>
      <c r="H46" s="13">
        <f t="shared" si="6"/>
        <v>99218.225472752281</v>
      </c>
      <c r="I46" s="13">
        <f t="shared" si="3"/>
        <v>125.49291566129799</v>
      </c>
      <c r="J46" s="13">
        <f t="shared" si="1"/>
        <v>99170.776601340753</v>
      </c>
      <c r="K46" s="13">
        <f t="shared" si="4"/>
        <v>4999660.1248690961</v>
      </c>
      <c r="L46" s="19">
        <f t="shared" si="5"/>
        <v>50.390541667590327</v>
      </c>
    </row>
    <row r="47" spans="1:12" x14ac:dyDescent="0.25">
      <c r="A47" s="16">
        <v>38</v>
      </c>
      <c r="B47" s="8">
        <v>0</v>
      </c>
      <c r="C47" s="8">
        <v>1683</v>
      </c>
      <c r="D47" s="8">
        <v>1703</v>
      </c>
      <c r="E47" s="47">
        <v>0</v>
      </c>
      <c r="F47" s="17">
        <f t="shared" si="2"/>
        <v>0</v>
      </c>
      <c r="G47" s="17">
        <f t="shared" si="0"/>
        <v>0</v>
      </c>
      <c r="H47" s="13">
        <f t="shared" si="6"/>
        <v>99092.732557090989</v>
      </c>
      <c r="I47" s="13">
        <f t="shared" si="3"/>
        <v>0</v>
      </c>
      <c r="J47" s="13">
        <f t="shared" si="1"/>
        <v>99092.732557090989</v>
      </c>
      <c r="K47" s="13">
        <f t="shared" si="4"/>
        <v>4900489.3482677555</v>
      </c>
      <c r="L47" s="19">
        <f t="shared" si="5"/>
        <v>49.453569619188798</v>
      </c>
    </row>
    <row r="48" spans="1:12" x14ac:dyDescent="0.25">
      <c r="A48" s="16">
        <v>39</v>
      </c>
      <c r="B48" s="8">
        <v>2</v>
      </c>
      <c r="C48" s="8">
        <v>1794</v>
      </c>
      <c r="D48" s="8">
        <v>1687</v>
      </c>
      <c r="E48" s="47">
        <v>0.17119999999999999</v>
      </c>
      <c r="F48" s="17">
        <f t="shared" si="2"/>
        <v>1.1490950876185005E-3</v>
      </c>
      <c r="G48" s="17">
        <f t="shared" si="0"/>
        <v>1.148001765167514E-3</v>
      </c>
      <c r="H48" s="13">
        <f t="shared" si="6"/>
        <v>99092.732557090989</v>
      </c>
      <c r="I48" s="13">
        <f t="shared" si="3"/>
        <v>113.75863189081284</v>
      </c>
      <c r="J48" s="13">
        <f t="shared" si="1"/>
        <v>98998.449402979881</v>
      </c>
      <c r="K48" s="13">
        <f t="shared" si="4"/>
        <v>4801396.6157106645</v>
      </c>
      <c r="L48" s="19">
        <f t="shared" si="5"/>
        <v>48.453569619188798</v>
      </c>
    </row>
    <row r="49" spans="1:12" x14ac:dyDescent="0.25">
      <c r="A49" s="16">
        <v>40</v>
      </c>
      <c r="B49" s="8">
        <v>0</v>
      </c>
      <c r="C49" s="8">
        <v>1789</v>
      </c>
      <c r="D49" s="8">
        <v>1836</v>
      </c>
      <c r="E49" s="47">
        <v>0</v>
      </c>
      <c r="F49" s="17">
        <f t="shared" si="2"/>
        <v>0</v>
      </c>
      <c r="G49" s="17">
        <f t="shared" si="0"/>
        <v>0</v>
      </c>
      <c r="H49" s="13">
        <f t="shared" si="6"/>
        <v>98978.973925200175</v>
      </c>
      <c r="I49" s="13">
        <f t="shared" si="3"/>
        <v>0</v>
      </c>
      <c r="J49" s="13">
        <f t="shared" si="1"/>
        <v>98978.973925200175</v>
      </c>
      <c r="K49" s="13">
        <f t="shared" si="4"/>
        <v>4702398.166307685</v>
      </c>
      <c r="L49" s="19">
        <f t="shared" si="5"/>
        <v>47.509061569595119</v>
      </c>
    </row>
    <row r="50" spans="1:12" x14ac:dyDescent="0.25">
      <c r="A50" s="16">
        <v>41</v>
      </c>
      <c r="B50" s="8">
        <v>1</v>
      </c>
      <c r="C50" s="8">
        <v>1854</v>
      </c>
      <c r="D50" s="8">
        <v>1791</v>
      </c>
      <c r="E50" s="47">
        <v>0.3342</v>
      </c>
      <c r="F50" s="17">
        <f t="shared" si="2"/>
        <v>5.4869684499314131E-4</v>
      </c>
      <c r="G50" s="17">
        <f t="shared" si="0"/>
        <v>5.4849646696970736E-4</v>
      </c>
      <c r="H50" s="13">
        <f t="shared" si="6"/>
        <v>98978.973925200175</v>
      </c>
      <c r="I50" s="13">
        <f t="shared" si="3"/>
        <v>54.289617502259084</v>
      </c>
      <c r="J50" s="13">
        <f t="shared" si="1"/>
        <v>98942.827897867173</v>
      </c>
      <c r="K50" s="13">
        <f t="shared" si="4"/>
        <v>4603419.1923824847</v>
      </c>
      <c r="L50" s="19">
        <f t="shared" si="5"/>
        <v>46.509061569595119</v>
      </c>
    </row>
    <row r="51" spans="1:12" x14ac:dyDescent="0.25">
      <c r="A51" s="16">
        <v>42</v>
      </c>
      <c r="B51" s="8">
        <v>1</v>
      </c>
      <c r="C51" s="8">
        <v>1802</v>
      </c>
      <c r="D51" s="8">
        <v>1901</v>
      </c>
      <c r="E51" s="47">
        <v>0</v>
      </c>
      <c r="F51" s="17">
        <f t="shared" si="2"/>
        <v>5.4010261949770453E-4</v>
      </c>
      <c r="G51" s="17">
        <f t="shared" si="0"/>
        <v>5.3981106612685558E-4</v>
      </c>
      <c r="H51" s="13">
        <f t="shared" si="6"/>
        <v>98924.684307697913</v>
      </c>
      <c r="I51" s="13">
        <f t="shared" si="3"/>
        <v>53.400639302401032</v>
      </c>
      <c r="J51" s="13">
        <f t="shared" si="1"/>
        <v>98871.28366839551</v>
      </c>
      <c r="K51" s="13">
        <f t="shared" si="4"/>
        <v>4504476.3644846175</v>
      </c>
      <c r="L51" s="19">
        <f t="shared" si="5"/>
        <v>45.534402217284587</v>
      </c>
    </row>
    <row r="52" spans="1:12" x14ac:dyDescent="0.25">
      <c r="A52" s="16">
        <v>43</v>
      </c>
      <c r="B52" s="8">
        <v>3</v>
      </c>
      <c r="C52" s="8">
        <v>1904</v>
      </c>
      <c r="D52" s="8">
        <v>1831</v>
      </c>
      <c r="E52" s="47">
        <v>0.75429999999999997</v>
      </c>
      <c r="F52" s="17">
        <f t="shared" si="2"/>
        <v>1.606425702811245E-3</v>
      </c>
      <c r="G52" s="17">
        <f t="shared" si="0"/>
        <v>1.6057918986835239E-3</v>
      </c>
      <c r="H52" s="13">
        <f t="shared" si="6"/>
        <v>98871.28366839551</v>
      </c>
      <c r="I52" s="13">
        <f t="shared" si="3"/>
        <v>158.76670632715013</v>
      </c>
      <c r="J52" s="13">
        <f t="shared" si="1"/>
        <v>98832.274688650927</v>
      </c>
      <c r="K52" s="13">
        <f t="shared" si="4"/>
        <v>4405605.0808162224</v>
      </c>
      <c r="L52" s="19">
        <f t="shared" si="5"/>
        <v>44.558995467199409</v>
      </c>
    </row>
    <row r="53" spans="1:12" x14ac:dyDescent="0.25">
      <c r="A53" s="16">
        <v>44</v>
      </c>
      <c r="B53" s="8">
        <v>1</v>
      </c>
      <c r="C53" s="8">
        <v>1848</v>
      </c>
      <c r="D53" s="8">
        <v>1910</v>
      </c>
      <c r="E53" s="47">
        <v>0</v>
      </c>
      <c r="F53" s="17">
        <f t="shared" si="2"/>
        <v>5.3219797764768491E-4</v>
      </c>
      <c r="G53" s="17">
        <f t="shared" si="0"/>
        <v>5.3191489361702129E-4</v>
      </c>
      <c r="H53" s="13">
        <f t="shared" si="6"/>
        <v>98712.516962068359</v>
      </c>
      <c r="I53" s="13">
        <f t="shared" si="3"/>
        <v>52.506657958547002</v>
      </c>
      <c r="J53" s="13">
        <f t="shared" si="1"/>
        <v>98660.010304109819</v>
      </c>
      <c r="K53" s="13">
        <f t="shared" si="4"/>
        <v>4306772.8061275715</v>
      </c>
      <c r="L53" s="19">
        <f t="shared" si="5"/>
        <v>43.629449827345688</v>
      </c>
    </row>
    <row r="54" spans="1:12" x14ac:dyDescent="0.25">
      <c r="A54" s="16">
        <v>45</v>
      </c>
      <c r="B54" s="8">
        <v>1</v>
      </c>
      <c r="C54" s="8">
        <v>1924</v>
      </c>
      <c r="D54" s="8">
        <v>1839</v>
      </c>
      <c r="E54" s="47">
        <v>0.92600000000000005</v>
      </c>
      <c r="F54" s="17">
        <f t="shared" si="2"/>
        <v>5.3149083178315171E-4</v>
      </c>
      <c r="G54" s="17">
        <f t="shared" si="0"/>
        <v>5.3146992889995285E-4</v>
      </c>
      <c r="H54" s="13">
        <f t="shared" si="6"/>
        <v>98660.010304109819</v>
      </c>
      <c r="I54" s="13">
        <f t="shared" si="3"/>
        <v>52.434828661593862</v>
      </c>
      <c r="J54" s="13">
        <f t="shared" si="1"/>
        <v>98656.130126788848</v>
      </c>
      <c r="K54" s="13">
        <f t="shared" si="4"/>
        <v>4208112.7958234614</v>
      </c>
      <c r="L54" s="19">
        <f t="shared" si="5"/>
        <v>42.652669332309678</v>
      </c>
    </row>
    <row r="55" spans="1:12" x14ac:dyDescent="0.25">
      <c r="A55" s="16">
        <v>46</v>
      </c>
      <c r="B55" s="8">
        <v>1</v>
      </c>
      <c r="C55" s="8">
        <v>1955</v>
      </c>
      <c r="D55" s="8">
        <v>1934</v>
      </c>
      <c r="E55" s="47">
        <v>0.77259999999999995</v>
      </c>
      <c r="F55" s="17">
        <f t="shared" si="2"/>
        <v>5.1427102082797634E-4</v>
      </c>
      <c r="G55" s="17">
        <f t="shared" si="0"/>
        <v>5.1421088631753735E-4</v>
      </c>
      <c r="H55" s="13">
        <f t="shared" si="6"/>
        <v>98607.575475448219</v>
      </c>
      <c r="I55" s="13">
        <f t="shared" si="3"/>
        <v>50.705088782853686</v>
      </c>
      <c r="J55" s="13">
        <f t="shared" si="1"/>
        <v>98596.045138258996</v>
      </c>
      <c r="K55" s="13">
        <f t="shared" si="4"/>
        <v>4109456.6656966722</v>
      </c>
      <c r="L55" s="19">
        <f t="shared" si="5"/>
        <v>41.674857594687175</v>
      </c>
    </row>
    <row r="56" spans="1:12" x14ac:dyDescent="0.25">
      <c r="A56" s="16">
        <v>47</v>
      </c>
      <c r="B56" s="8">
        <v>1</v>
      </c>
      <c r="C56" s="8">
        <v>1845</v>
      </c>
      <c r="D56" s="8">
        <v>1967</v>
      </c>
      <c r="E56" s="47">
        <v>0</v>
      </c>
      <c r="F56" s="17">
        <f t="shared" si="2"/>
        <v>5.2465897166841555E-4</v>
      </c>
      <c r="G56" s="17">
        <f t="shared" si="0"/>
        <v>5.2438384897745161E-4</v>
      </c>
      <c r="H56" s="13">
        <f t="shared" si="6"/>
        <v>98556.870386665367</v>
      </c>
      <c r="I56" s="13">
        <f t="shared" si="3"/>
        <v>51.681631036531407</v>
      </c>
      <c r="J56" s="13">
        <f t="shared" si="1"/>
        <v>98505.188755628842</v>
      </c>
      <c r="K56" s="13">
        <f t="shared" si="4"/>
        <v>4010860.6205584132</v>
      </c>
      <c r="L56" s="19">
        <f t="shared" si="5"/>
        <v>40.695900801463338</v>
      </c>
    </row>
    <row r="57" spans="1:12" x14ac:dyDescent="0.25">
      <c r="A57" s="16">
        <v>48</v>
      </c>
      <c r="B57" s="8">
        <v>2</v>
      </c>
      <c r="C57" s="8">
        <v>1877</v>
      </c>
      <c r="D57" s="8">
        <v>1865</v>
      </c>
      <c r="E57" s="47">
        <v>0.61099999999999999</v>
      </c>
      <c r="F57" s="17">
        <f t="shared" si="2"/>
        <v>1.0689470871191875E-3</v>
      </c>
      <c r="G57" s="17">
        <f t="shared" si="0"/>
        <v>1.0685027818469923E-3</v>
      </c>
      <c r="H57" s="13">
        <f t="shared" si="6"/>
        <v>98505.188755628842</v>
      </c>
      <c r="I57" s="13">
        <f t="shared" si="3"/>
        <v>105.25306821175249</v>
      </c>
      <c r="J57" s="13">
        <f t="shared" si="1"/>
        <v>98464.24531209447</v>
      </c>
      <c r="K57" s="13">
        <f t="shared" si="4"/>
        <v>3912355.4318027846</v>
      </c>
      <c r="L57" s="19">
        <f t="shared" si="5"/>
        <v>39.717252270928952</v>
      </c>
    </row>
    <row r="58" spans="1:12" x14ac:dyDescent="0.25">
      <c r="A58" s="16">
        <v>49</v>
      </c>
      <c r="B58" s="8">
        <v>3</v>
      </c>
      <c r="C58" s="8">
        <v>1746</v>
      </c>
      <c r="D58" s="8">
        <v>1881</v>
      </c>
      <c r="E58" s="47">
        <v>0</v>
      </c>
      <c r="F58" s="17">
        <f t="shared" si="2"/>
        <v>1.6542597187758478E-3</v>
      </c>
      <c r="G58" s="17">
        <f t="shared" si="0"/>
        <v>1.6515276630883566E-3</v>
      </c>
      <c r="H58" s="13">
        <f t="shared" si="6"/>
        <v>98399.935687417092</v>
      </c>
      <c r="I58" s="13">
        <f t="shared" si="3"/>
        <v>162.51021583388453</v>
      </c>
      <c r="J58" s="13">
        <f t="shared" si="1"/>
        <v>98237.425471583207</v>
      </c>
      <c r="K58" s="13">
        <f t="shared" si="4"/>
        <v>3813891.1864906899</v>
      </c>
      <c r="L58" s="19">
        <f t="shared" si="5"/>
        <v>38.759082105562719</v>
      </c>
    </row>
    <row r="59" spans="1:12" x14ac:dyDescent="0.25">
      <c r="A59" s="16">
        <v>50</v>
      </c>
      <c r="B59" s="8">
        <v>3</v>
      </c>
      <c r="C59" s="8">
        <v>1804</v>
      </c>
      <c r="D59" s="8">
        <v>1756</v>
      </c>
      <c r="E59" s="47">
        <v>0.69320000000000004</v>
      </c>
      <c r="F59" s="17">
        <f t="shared" si="2"/>
        <v>1.6853932584269663E-3</v>
      </c>
      <c r="G59" s="17">
        <f t="shared" si="0"/>
        <v>1.6845222279446065E-3</v>
      </c>
      <c r="H59" s="13">
        <f t="shared" si="6"/>
        <v>98237.425471583207</v>
      </c>
      <c r="I59" s="13">
        <f t="shared" si="3"/>
        <v>165.48312682293357</v>
      </c>
      <c r="J59" s="13">
        <f t="shared" si="1"/>
        <v>98186.655248273935</v>
      </c>
      <c r="K59" s="13">
        <f t="shared" si="4"/>
        <v>3715653.7610191065</v>
      </c>
      <c r="L59" s="19">
        <f t="shared" si="5"/>
        <v>37.823199693826673</v>
      </c>
    </row>
    <row r="60" spans="1:12" x14ac:dyDescent="0.25">
      <c r="A60" s="16">
        <v>51</v>
      </c>
      <c r="B60" s="8">
        <v>0</v>
      </c>
      <c r="C60" s="8">
        <v>1569</v>
      </c>
      <c r="D60" s="8">
        <v>1793</v>
      </c>
      <c r="E60" s="47">
        <v>0</v>
      </c>
      <c r="F60" s="17">
        <f t="shared" si="2"/>
        <v>0</v>
      </c>
      <c r="G60" s="17">
        <f t="shared" si="0"/>
        <v>0</v>
      </c>
      <c r="H60" s="13">
        <f t="shared" si="6"/>
        <v>98071.942344760275</v>
      </c>
      <c r="I60" s="13">
        <f t="shared" si="3"/>
        <v>0</v>
      </c>
      <c r="J60" s="13">
        <f t="shared" si="1"/>
        <v>98071.942344760275</v>
      </c>
      <c r="K60" s="13">
        <f t="shared" si="4"/>
        <v>3617467.1057708324</v>
      </c>
      <c r="L60" s="19">
        <f t="shared" si="5"/>
        <v>36.885851542065481</v>
      </c>
    </row>
    <row r="61" spans="1:12" x14ac:dyDescent="0.25">
      <c r="A61" s="16">
        <v>52</v>
      </c>
      <c r="B61" s="8">
        <v>1</v>
      </c>
      <c r="C61" s="8">
        <v>1487</v>
      </c>
      <c r="D61" s="8">
        <v>1571</v>
      </c>
      <c r="E61" s="47">
        <v>0.86580000000000001</v>
      </c>
      <c r="F61" s="17">
        <f t="shared" si="2"/>
        <v>6.5402223675604975E-4</v>
      </c>
      <c r="G61" s="17">
        <f t="shared" si="0"/>
        <v>6.5396483840332662E-4</v>
      </c>
      <c r="H61" s="13">
        <f t="shared" si="6"/>
        <v>98071.942344760275</v>
      </c>
      <c r="I61" s="13">
        <f t="shared" si="3"/>
        <v>64.135601927391519</v>
      </c>
      <c r="J61" s="13">
        <f t="shared" si="1"/>
        <v>98063.335346981621</v>
      </c>
      <c r="K61" s="13">
        <f t="shared" si="4"/>
        <v>3519395.1634260723</v>
      </c>
      <c r="L61" s="19">
        <f t="shared" si="5"/>
        <v>35.885851542065481</v>
      </c>
    </row>
    <row r="62" spans="1:12" x14ac:dyDescent="0.25">
      <c r="A62" s="16">
        <v>53</v>
      </c>
      <c r="B62" s="8">
        <v>2</v>
      </c>
      <c r="C62" s="8">
        <v>1550</v>
      </c>
      <c r="D62" s="8">
        <v>1486</v>
      </c>
      <c r="E62" s="47">
        <v>0.2959</v>
      </c>
      <c r="F62" s="17">
        <f t="shared" si="2"/>
        <v>1.3175230566534915E-3</v>
      </c>
      <c r="G62" s="17">
        <f t="shared" si="0"/>
        <v>1.3163019654626059E-3</v>
      </c>
      <c r="H62" s="13">
        <f t="shared" si="6"/>
        <v>98007.80674283288</v>
      </c>
      <c r="I62" s="13">
        <f t="shared" si="3"/>
        <v>129.00786864627017</v>
      </c>
      <c r="J62" s="13">
        <f t="shared" si="1"/>
        <v>97916.972302519047</v>
      </c>
      <c r="K62" s="13">
        <f t="shared" si="4"/>
        <v>3421331.8280790909</v>
      </c>
      <c r="L62" s="19">
        <f t="shared" si="5"/>
        <v>34.908768411239713</v>
      </c>
    </row>
    <row r="63" spans="1:12" x14ac:dyDescent="0.25">
      <c r="A63" s="16">
        <v>54</v>
      </c>
      <c r="B63" s="8">
        <v>2</v>
      </c>
      <c r="C63" s="8">
        <v>1513</v>
      </c>
      <c r="D63" s="8">
        <v>1558</v>
      </c>
      <c r="E63" s="47">
        <v>0</v>
      </c>
      <c r="F63" s="17">
        <f t="shared" si="2"/>
        <v>1.3025073266037122E-3</v>
      </c>
      <c r="G63" s="17">
        <f t="shared" si="0"/>
        <v>1.3008130081300813E-3</v>
      </c>
      <c r="H63" s="13">
        <f t="shared" si="6"/>
        <v>97878.798874186614</v>
      </c>
      <c r="I63" s="13">
        <f t="shared" si="3"/>
        <v>127.32201479568991</v>
      </c>
      <c r="J63" s="13">
        <f t="shared" si="1"/>
        <v>97751.476859390925</v>
      </c>
      <c r="K63" s="13">
        <f t="shared" si="4"/>
        <v>3323414.8557765717</v>
      </c>
      <c r="L63" s="19">
        <f t="shared" si="5"/>
        <v>33.95438944902142</v>
      </c>
    </row>
    <row r="64" spans="1:12" x14ac:dyDescent="0.25">
      <c r="A64" s="16">
        <v>55</v>
      </c>
      <c r="B64" s="8">
        <v>3</v>
      </c>
      <c r="C64" s="8">
        <v>1533</v>
      </c>
      <c r="D64" s="8">
        <v>1510</v>
      </c>
      <c r="E64" s="47">
        <v>0.48220000000000002</v>
      </c>
      <c r="F64" s="17">
        <f t="shared" si="2"/>
        <v>1.9717384160368059E-3</v>
      </c>
      <c r="G64" s="17">
        <f t="shared" si="0"/>
        <v>1.9697273910422313E-3</v>
      </c>
      <c r="H64" s="13">
        <f t="shared" si="6"/>
        <v>97751.476859390925</v>
      </c>
      <c r="I64" s="13">
        <f t="shared" si="3"/>
        <v>192.54376148477311</v>
      </c>
      <c r="J64" s="13">
        <f t="shared" si="1"/>
        <v>97651.77769969411</v>
      </c>
      <c r="K64" s="13">
        <f t="shared" si="4"/>
        <v>3225663.3789171809</v>
      </c>
      <c r="L64" s="19">
        <f t="shared" si="5"/>
        <v>32.998615290049131</v>
      </c>
    </row>
    <row r="65" spans="1:12" x14ac:dyDescent="0.25">
      <c r="A65" s="16">
        <v>56</v>
      </c>
      <c r="B65" s="8">
        <v>11</v>
      </c>
      <c r="C65" s="8">
        <v>1463</v>
      </c>
      <c r="D65" s="8">
        <v>1539</v>
      </c>
      <c r="E65" s="47">
        <v>0.56579999999999997</v>
      </c>
      <c r="F65" s="17">
        <f t="shared" si="2"/>
        <v>7.3284477015323115E-3</v>
      </c>
      <c r="G65" s="17">
        <f t="shared" si="0"/>
        <v>7.3052024597015141E-3</v>
      </c>
      <c r="H65" s="13">
        <f t="shared" si="6"/>
        <v>97558.933097906149</v>
      </c>
      <c r="I65" s="13">
        <f t="shared" si="3"/>
        <v>712.68775803267943</v>
      </c>
      <c r="J65" s="13">
        <f t="shared" si="1"/>
        <v>97249.484073368352</v>
      </c>
      <c r="K65" s="13">
        <f t="shared" si="4"/>
        <v>3128011.6012174869</v>
      </c>
      <c r="L65" s="19">
        <f t="shared" si="5"/>
        <v>32.062790170925126</v>
      </c>
    </row>
    <row r="66" spans="1:12" x14ac:dyDescent="0.25">
      <c r="A66" s="16">
        <v>57</v>
      </c>
      <c r="B66" s="8">
        <v>2</v>
      </c>
      <c r="C66" s="8">
        <v>1459</v>
      </c>
      <c r="D66" s="8">
        <v>1461</v>
      </c>
      <c r="E66" s="47">
        <v>0</v>
      </c>
      <c r="F66" s="17">
        <f t="shared" si="2"/>
        <v>1.3698630136986301E-3</v>
      </c>
      <c r="G66" s="17">
        <f t="shared" si="0"/>
        <v>1.3679890560875513E-3</v>
      </c>
      <c r="H66" s="13">
        <f t="shared" si="6"/>
        <v>96846.245339873465</v>
      </c>
      <c r="I66" s="13">
        <f t="shared" si="3"/>
        <v>132.48460374811691</v>
      </c>
      <c r="J66" s="13">
        <f t="shared" si="1"/>
        <v>96713.760736125347</v>
      </c>
      <c r="K66" s="13">
        <f t="shared" si="4"/>
        <v>3030762.1171441185</v>
      </c>
      <c r="L66" s="19">
        <f t="shared" si="5"/>
        <v>31.294575298277415</v>
      </c>
    </row>
    <row r="67" spans="1:12" x14ac:dyDescent="0.25">
      <c r="A67" s="16">
        <v>58</v>
      </c>
      <c r="B67" s="8">
        <v>6</v>
      </c>
      <c r="C67" s="8">
        <v>1447</v>
      </c>
      <c r="D67" s="8">
        <v>1464</v>
      </c>
      <c r="E67" s="47">
        <v>0.35249999999999998</v>
      </c>
      <c r="F67" s="17">
        <f t="shared" si="2"/>
        <v>4.122294744074201E-3</v>
      </c>
      <c r="G67" s="17">
        <f t="shared" si="0"/>
        <v>4.1113208646107778E-3</v>
      </c>
      <c r="H67" s="13">
        <f t="shared" si="6"/>
        <v>96713.760736125347</v>
      </c>
      <c r="I67" s="13">
        <f t="shared" si="3"/>
        <v>397.62130240940678</v>
      </c>
      <c r="J67" s="13">
        <f t="shared" si="1"/>
        <v>96456.300942815258</v>
      </c>
      <c r="K67" s="13">
        <f t="shared" si="4"/>
        <v>2934048.356407993</v>
      </c>
      <c r="L67" s="19">
        <f t="shared" si="5"/>
        <v>30.337444579507931</v>
      </c>
    </row>
    <row r="68" spans="1:12" x14ac:dyDescent="0.25">
      <c r="A68" s="16">
        <v>59</v>
      </c>
      <c r="B68" s="8">
        <v>2</v>
      </c>
      <c r="C68" s="8">
        <v>1410</v>
      </c>
      <c r="D68" s="8">
        <v>1451</v>
      </c>
      <c r="E68" s="47">
        <v>0.61370000000000002</v>
      </c>
      <c r="F68" s="17">
        <f t="shared" si="2"/>
        <v>1.3981125480601187E-3</v>
      </c>
      <c r="G68" s="17">
        <f t="shared" si="0"/>
        <v>1.397357847834158E-3</v>
      </c>
      <c r="H68" s="13">
        <f t="shared" si="6"/>
        <v>96316.139433715944</v>
      </c>
      <c r="I68" s="13">
        <f t="shared" si="3"/>
        <v>134.58811331079198</v>
      </c>
      <c r="J68" s="13">
        <f t="shared" si="1"/>
        <v>96264.148045543989</v>
      </c>
      <c r="K68" s="13">
        <f t="shared" si="4"/>
        <v>2837592.0554651776</v>
      </c>
      <c r="L68" s="19">
        <f t="shared" si="5"/>
        <v>29.461231234439037</v>
      </c>
    </row>
    <row r="69" spans="1:12" x14ac:dyDescent="0.25">
      <c r="A69" s="16">
        <v>60</v>
      </c>
      <c r="B69" s="8">
        <v>4</v>
      </c>
      <c r="C69" s="8">
        <v>1323</v>
      </c>
      <c r="D69" s="8">
        <v>1407</v>
      </c>
      <c r="E69" s="47">
        <v>0.50139999999999996</v>
      </c>
      <c r="F69" s="17">
        <f t="shared" si="2"/>
        <v>2.9304029304029304E-3</v>
      </c>
      <c r="G69" s="17">
        <f t="shared" si="0"/>
        <v>2.9261275686279331E-3</v>
      </c>
      <c r="H69" s="13">
        <f t="shared" si="6"/>
        <v>96181.551320405153</v>
      </c>
      <c r="I69" s="13">
        <f t="shared" si="3"/>
        <v>281.43948891203991</v>
      </c>
      <c r="J69" s="13">
        <f t="shared" si="1"/>
        <v>96041.225591233611</v>
      </c>
      <c r="K69" s="13">
        <f t="shared" si="4"/>
        <v>2741327.9074196336</v>
      </c>
      <c r="L69" s="19">
        <f t="shared" si="5"/>
        <v>28.501597965368376</v>
      </c>
    </row>
    <row r="70" spans="1:12" x14ac:dyDescent="0.25">
      <c r="A70" s="16">
        <v>61</v>
      </c>
      <c r="B70" s="8">
        <v>6</v>
      </c>
      <c r="C70" s="8">
        <v>1274</v>
      </c>
      <c r="D70" s="8">
        <v>1306</v>
      </c>
      <c r="E70" s="47">
        <v>0.59109999999999996</v>
      </c>
      <c r="F70" s="17">
        <f t="shared" si="2"/>
        <v>4.6511627906976744E-3</v>
      </c>
      <c r="G70" s="17">
        <f t="shared" si="0"/>
        <v>4.6423337197302435E-3</v>
      </c>
      <c r="H70" s="13">
        <f t="shared" si="6"/>
        <v>95900.111831493108</v>
      </c>
      <c r="I70" s="13">
        <f t="shared" si="3"/>
        <v>445.20032288124173</v>
      </c>
      <c r="J70" s="13">
        <f t="shared" si="1"/>
        <v>95718.069419466978</v>
      </c>
      <c r="K70" s="13">
        <f t="shared" si="4"/>
        <v>2645286.6818284001</v>
      </c>
      <c r="L70" s="19">
        <f t="shared" si="5"/>
        <v>27.583770564068324</v>
      </c>
    </row>
    <row r="71" spans="1:12" x14ac:dyDescent="0.25">
      <c r="A71" s="16">
        <v>62</v>
      </c>
      <c r="B71" s="8">
        <v>4</v>
      </c>
      <c r="C71" s="8">
        <v>1291</v>
      </c>
      <c r="D71" s="8">
        <v>1275</v>
      </c>
      <c r="E71" s="47">
        <v>0.54790000000000005</v>
      </c>
      <c r="F71" s="17">
        <f t="shared" si="2"/>
        <v>3.1176929072486361E-3</v>
      </c>
      <c r="G71" s="17">
        <f t="shared" si="0"/>
        <v>3.1133046764015558E-3</v>
      </c>
      <c r="H71" s="13">
        <f t="shared" si="6"/>
        <v>95454.911508611869</v>
      </c>
      <c r="I71" s="13">
        <f t="shared" si="3"/>
        <v>297.18022238525799</v>
      </c>
      <c r="J71" s="13">
        <f t="shared" si="1"/>
        <v>95320.5563300715</v>
      </c>
      <c r="K71" s="13">
        <f t="shared" si="4"/>
        <v>2549568.6124089332</v>
      </c>
      <c r="L71" s="19">
        <f t="shared" si="5"/>
        <v>26.709663988100949</v>
      </c>
    </row>
    <row r="72" spans="1:12" x14ac:dyDescent="0.25">
      <c r="A72" s="16">
        <v>63</v>
      </c>
      <c r="B72" s="8">
        <v>7</v>
      </c>
      <c r="C72" s="8">
        <v>1211</v>
      </c>
      <c r="D72" s="8">
        <v>1285</v>
      </c>
      <c r="E72" s="47">
        <v>0.4274</v>
      </c>
      <c r="F72" s="17">
        <f t="shared" si="2"/>
        <v>5.608974358974359E-3</v>
      </c>
      <c r="G72" s="17">
        <f t="shared" si="0"/>
        <v>5.5910176946125439E-3</v>
      </c>
      <c r="H72" s="13">
        <f t="shared" si="6"/>
        <v>95157.731286226612</v>
      </c>
      <c r="I72" s="13">
        <f t="shared" si="3"/>
        <v>532.02855940047868</v>
      </c>
      <c r="J72" s="13">
        <f t="shared" si="1"/>
        <v>94853.091733113892</v>
      </c>
      <c r="K72" s="13">
        <f t="shared" si="4"/>
        <v>2454248.0560788619</v>
      </c>
      <c r="L72" s="19">
        <f t="shared" si="5"/>
        <v>25.791367899437262</v>
      </c>
    </row>
    <row r="73" spans="1:12" x14ac:dyDescent="0.25">
      <c r="A73" s="16">
        <v>64</v>
      </c>
      <c r="B73" s="8">
        <v>5</v>
      </c>
      <c r="C73" s="8">
        <v>1200</v>
      </c>
      <c r="D73" s="8">
        <v>1204</v>
      </c>
      <c r="E73" s="47">
        <v>0.52400000000000002</v>
      </c>
      <c r="F73" s="17">
        <f t="shared" si="2"/>
        <v>4.1597337770382693E-3</v>
      </c>
      <c r="G73" s="17">
        <f t="shared" ref="G73:G103" si="7">F73/((1+(1-E73)*F73))</f>
        <v>4.1515136418738274E-3</v>
      </c>
      <c r="H73" s="13">
        <f t="shared" si="6"/>
        <v>94625.70272682613</v>
      </c>
      <c r="I73" s="13">
        <f t="shared" si="3"/>
        <v>392.83989574231612</v>
      </c>
      <c r="J73" s="13">
        <f t="shared" ref="J73:J103" si="8">H74+I73*E73</f>
        <v>94438.710936452786</v>
      </c>
      <c r="K73" s="13">
        <f t="shared" si="4"/>
        <v>2359394.9643457481</v>
      </c>
      <c r="L73" s="19">
        <f t="shared" si="5"/>
        <v>24.933975615029869</v>
      </c>
    </row>
    <row r="74" spans="1:12" x14ac:dyDescent="0.25">
      <c r="A74" s="16">
        <v>65</v>
      </c>
      <c r="B74" s="8">
        <v>5</v>
      </c>
      <c r="C74" s="8">
        <v>1089</v>
      </c>
      <c r="D74" s="8">
        <v>1187</v>
      </c>
      <c r="E74" s="47">
        <v>0.66390000000000005</v>
      </c>
      <c r="F74" s="17">
        <f t="shared" ref="F74:F103" si="9">B74/((C74+D74)/2)</f>
        <v>4.3936731107205628E-3</v>
      </c>
      <c r="G74" s="17">
        <f t="shared" si="7"/>
        <v>4.3871944812603186E-3</v>
      </c>
      <c r="H74" s="13">
        <f t="shared" si="6"/>
        <v>94232.86283108381</v>
      </c>
      <c r="I74" s="13">
        <f t="shared" ref="I74:I103" si="10">H74*G74</f>
        <v>413.4178957658915</v>
      </c>
      <c r="J74" s="13">
        <f t="shared" si="8"/>
        <v>94093.913076316894</v>
      </c>
      <c r="K74" s="13">
        <f t="shared" ref="K74:K97" si="11">K75+J74</f>
        <v>2264956.2534092953</v>
      </c>
      <c r="L74" s="19">
        <f t="shared" ref="L74:L103" si="12">K74/H74</f>
        <v>24.035736423176704</v>
      </c>
    </row>
    <row r="75" spans="1:12" x14ac:dyDescent="0.25">
      <c r="A75" s="16">
        <v>66</v>
      </c>
      <c r="B75" s="8">
        <v>4</v>
      </c>
      <c r="C75" s="8">
        <v>953</v>
      </c>
      <c r="D75" s="8">
        <v>1095</v>
      </c>
      <c r="E75" s="47">
        <v>0.34250000000000003</v>
      </c>
      <c r="F75" s="17">
        <f t="shared" si="9"/>
        <v>3.90625E-3</v>
      </c>
      <c r="G75" s="17">
        <f t="shared" si="7"/>
        <v>3.8962430476413117E-3</v>
      </c>
      <c r="H75" s="13">
        <f t="shared" ref="H75:H104" si="13">H74-I74</f>
        <v>93819.444935317922</v>
      </c>
      <c r="I75" s="13">
        <f t="shared" si="10"/>
        <v>365.54336006279931</v>
      </c>
      <c r="J75" s="13">
        <f t="shared" si="8"/>
        <v>93579.100176076623</v>
      </c>
      <c r="K75" s="13">
        <f t="shared" si="11"/>
        <v>2170862.3403329784</v>
      </c>
      <c r="L75" s="19">
        <f t="shared" si="12"/>
        <v>23.138725046067361</v>
      </c>
    </row>
    <row r="76" spans="1:12" x14ac:dyDescent="0.25">
      <c r="A76" s="16">
        <v>67</v>
      </c>
      <c r="B76" s="8">
        <v>3</v>
      </c>
      <c r="C76" s="8">
        <v>886</v>
      </c>
      <c r="D76" s="8">
        <v>954</v>
      </c>
      <c r="E76" s="47">
        <v>0.46579999999999999</v>
      </c>
      <c r="F76" s="17">
        <f t="shared" si="9"/>
        <v>3.2608695652173911E-3</v>
      </c>
      <c r="G76" s="17">
        <f t="shared" si="7"/>
        <v>3.2551991498287873E-3</v>
      </c>
      <c r="H76" s="13">
        <f t="shared" si="13"/>
        <v>93453.90157525512</v>
      </c>
      <c r="I76" s="13">
        <f t="shared" si="10"/>
        <v>304.21106095595366</v>
      </c>
      <c r="J76" s="13">
        <f t="shared" si="8"/>
        <v>93291.392026492438</v>
      </c>
      <c r="K76" s="13">
        <f t="shared" si="11"/>
        <v>2077283.2401569018</v>
      </c>
      <c r="L76" s="19">
        <f t="shared" si="12"/>
        <v>22.22789209591361</v>
      </c>
    </row>
    <row r="77" spans="1:12" x14ac:dyDescent="0.25">
      <c r="A77" s="16">
        <v>68</v>
      </c>
      <c r="B77" s="8">
        <v>4</v>
      </c>
      <c r="C77" s="8">
        <v>690</v>
      </c>
      <c r="D77" s="8">
        <v>889</v>
      </c>
      <c r="E77" s="47">
        <v>0.28310000000000002</v>
      </c>
      <c r="F77" s="17">
        <f t="shared" si="9"/>
        <v>5.0664977834072198E-3</v>
      </c>
      <c r="G77" s="17">
        <f t="shared" si="7"/>
        <v>5.0481619894604474E-3</v>
      </c>
      <c r="H77" s="13">
        <f t="shared" si="13"/>
        <v>93149.69051429916</v>
      </c>
      <c r="I77" s="13">
        <f t="shared" si="10"/>
        <v>470.23472698428941</v>
      </c>
      <c r="J77" s="13">
        <f t="shared" si="8"/>
        <v>92812.579238524122</v>
      </c>
      <c r="K77" s="13">
        <f t="shared" si="11"/>
        <v>1983991.8481304094</v>
      </c>
      <c r="L77" s="19">
        <f t="shared" si="12"/>
        <v>21.298963390821488</v>
      </c>
    </row>
    <row r="78" spans="1:12" x14ac:dyDescent="0.25">
      <c r="A78" s="16">
        <v>69</v>
      </c>
      <c r="B78" s="8">
        <v>7</v>
      </c>
      <c r="C78" s="8">
        <v>696</v>
      </c>
      <c r="D78" s="8">
        <v>693</v>
      </c>
      <c r="E78" s="47">
        <v>0.57120000000000004</v>
      </c>
      <c r="F78" s="17">
        <f t="shared" si="9"/>
        <v>1.0079193664506839E-2</v>
      </c>
      <c r="G78" s="17">
        <f t="shared" si="7"/>
        <v>1.0035819272672636E-2</v>
      </c>
      <c r="H78" s="13">
        <f t="shared" si="13"/>
        <v>92679.455787314873</v>
      </c>
      <c r="I78" s="13">
        <f t="shared" si="10"/>
        <v>930.11426857114611</v>
      </c>
      <c r="J78" s="13">
        <f t="shared" si="8"/>
        <v>92280.622788951558</v>
      </c>
      <c r="K78" s="13">
        <f t="shared" si="11"/>
        <v>1891179.2688918852</v>
      </c>
      <c r="L78" s="19">
        <f t="shared" si="12"/>
        <v>20.405593157903855</v>
      </c>
    </row>
    <row r="79" spans="1:12" x14ac:dyDescent="0.25">
      <c r="A79" s="16">
        <v>70</v>
      </c>
      <c r="B79" s="8">
        <v>1</v>
      </c>
      <c r="C79" s="8">
        <v>613</v>
      </c>
      <c r="D79" s="8">
        <v>693</v>
      </c>
      <c r="E79" s="47">
        <v>0</v>
      </c>
      <c r="F79" s="17">
        <f t="shared" si="9"/>
        <v>1.5313935681470138E-3</v>
      </c>
      <c r="G79" s="17">
        <f t="shared" si="7"/>
        <v>1.5290519877675843E-3</v>
      </c>
      <c r="H79" s="13">
        <f t="shared" si="13"/>
        <v>91749.34151874372</v>
      </c>
      <c r="I79" s="13">
        <f t="shared" si="10"/>
        <v>140.28951302560205</v>
      </c>
      <c r="J79" s="13">
        <f t="shared" si="8"/>
        <v>91609.052005718113</v>
      </c>
      <c r="K79" s="13">
        <f t="shared" si="11"/>
        <v>1798898.6461029337</v>
      </c>
      <c r="L79" s="19">
        <f t="shared" si="12"/>
        <v>19.606665468388478</v>
      </c>
    </row>
    <row r="80" spans="1:12" x14ac:dyDescent="0.25">
      <c r="A80" s="16">
        <v>71</v>
      </c>
      <c r="B80" s="8">
        <v>5</v>
      </c>
      <c r="C80" s="8">
        <v>527</v>
      </c>
      <c r="D80" s="8">
        <v>613</v>
      </c>
      <c r="E80" s="47">
        <v>0.39729999999999999</v>
      </c>
      <c r="F80" s="17">
        <f t="shared" si="9"/>
        <v>8.771929824561403E-3</v>
      </c>
      <c r="G80" s="17">
        <f t="shared" si="7"/>
        <v>8.7257979087752725E-3</v>
      </c>
      <c r="H80" s="13">
        <f t="shared" si="13"/>
        <v>91609.052005718113</v>
      </c>
      <c r="I80" s="13">
        <f t="shared" si="10"/>
        <v>799.36207441638032</v>
      </c>
      <c r="J80" s="13">
        <f t="shared" si="8"/>
        <v>91127.276483467358</v>
      </c>
      <c r="K80" s="13">
        <f t="shared" si="11"/>
        <v>1707289.5940972157</v>
      </c>
      <c r="L80" s="19">
        <f t="shared" si="12"/>
        <v>18.636690989779581</v>
      </c>
    </row>
    <row r="81" spans="1:12" x14ac:dyDescent="0.25">
      <c r="A81" s="16">
        <v>72</v>
      </c>
      <c r="B81" s="8">
        <v>3</v>
      </c>
      <c r="C81" s="8">
        <v>499</v>
      </c>
      <c r="D81" s="8">
        <v>528</v>
      </c>
      <c r="E81" s="47">
        <v>0.73970000000000002</v>
      </c>
      <c r="F81" s="17">
        <f t="shared" si="9"/>
        <v>5.8422590068159686E-3</v>
      </c>
      <c r="G81" s="17">
        <f t="shared" si="7"/>
        <v>5.8333879403259974E-3</v>
      </c>
      <c r="H81" s="13">
        <f t="shared" si="13"/>
        <v>90809.689931301735</v>
      </c>
      <c r="I81" s="13">
        <f t="shared" si="10"/>
        <v>529.72815010999864</v>
      </c>
      <c r="J81" s="13">
        <f t="shared" si="8"/>
        <v>90671.801693828107</v>
      </c>
      <c r="K81" s="13">
        <f t="shared" si="11"/>
        <v>1616162.3176137484</v>
      </c>
      <c r="L81" s="19">
        <f t="shared" si="12"/>
        <v>17.797245193066821</v>
      </c>
    </row>
    <row r="82" spans="1:12" x14ac:dyDescent="0.25">
      <c r="A82" s="16">
        <v>73</v>
      </c>
      <c r="B82" s="8">
        <v>1</v>
      </c>
      <c r="C82" s="8">
        <v>429</v>
      </c>
      <c r="D82" s="8">
        <v>495</v>
      </c>
      <c r="E82" s="47">
        <v>0</v>
      </c>
      <c r="F82" s="17">
        <f t="shared" si="9"/>
        <v>2.1645021645021645E-3</v>
      </c>
      <c r="G82" s="17">
        <f t="shared" si="7"/>
        <v>2.1598272138228939E-3</v>
      </c>
      <c r="H82" s="13">
        <f t="shared" si="13"/>
        <v>90279.961781191741</v>
      </c>
      <c r="I82" s="13">
        <f t="shared" si="10"/>
        <v>194.98911831790869</v>
      </c>
      <c r="J82" s="13">
        <f t="shared" si="8"/>
        <v>90084.972662873828</v>
      </c>
      <c r="K82" s="13">
        <f t="shared" si="11"/>
        <v>1525490.5159199203</v>
      </c>
      <c r="L82" s="19">
        <f t="shared" si="12"/>
        <v>16.897332318518213</v>
      </c>
    </row>
    <row r="83" spans="1:12" x14ac:dyDescent="0.25">
      <c r="A83" s="16">
        <v>74</v>
      </c>
      <c r="B83" s="8">
        <v>10</v>
      </c>
      <c r="C83" s="8">
        <v>462</v>
      </c>
      <c r="D83" s="8">
        <v>425</v>
      </c>
      <c r="E83" s="47">
        <v>0.3377</v>
      </c>
      <c r="F83" s="17">
        <f t="shared" si="9"/>
        <v>2.2547914317925591E-2</v>
      </c>
      <c r="G83" s="17">
        <f t="shared" si="7"/>
        <v>2.2216149807941385E-2</v>
      </c>
      <c r="H83" s="13">
        <f t="shared" si="13"/>
        <v>90084.972662873828</v>
      </c>
      <c r="I83" s="13">
        <f t="shared" si="10"/>
        <v>2001.3412481227092</v>
      </c>
      <c r="J83" s="13">
        <f t="shared" si="8"/>
        <v>88759.484354242159</v>
      </c>
      <c r="K83" s="13">
        <f t="shared" si="11"/>
        <v>1435405.5432570465</v>
      </c>
      <c r="L83" s="19">
        <f t="shared" si="12"/>
        <v>15.93390663089596</v>
      </c>
    </row>
    <row r="84" spans="1:12" x14ac:dyDescent="0.25">
      <c r="A84" s="16">
        <v>75</v>
      </c>
      <c r="B84" s="8">
        <v>8</v>
      </c>
      <c r="C84" s="8">
        <v>341</v>
      </c>
      <c r="D84" s="8">
        <v>456</v>
      </c>
      <c r="E84" s="47">
        <v>0.44590000000000002</v>
      </c>
      <c r="F84" s="17">
        <f t="shared" si="9"/>
        <v>2.0075282308657464E-2</v>
      </c>
      <c r="G84" s="17">
        <f t="shared" si="7"/>
        <v>1.9854427338752267E-2</v>
      </c>
      <c r="H84" s="13">
        <f t="shared" si="13"/>
        <v>88083.631414751115</v>
      </c>
      <c r="I84" s="13">
        <f t="shared" si="10"/>
        <v>1748.8500596576125</v>
      </c>
      <c r="J84" s="13">
        <f t="shared" si="8"/>
        <v>87114.593596694831</v>
      </c>
      <c r="K84" s="13">
        <f t="shared" si="11"/>
        <v>1346646.0589028043</v>
      </c>
      <c r="L84" s="19">
        <f t="shared" si="12"/>
        <v>15.288266812729127</v>
      </c>
    </row>
    <row r="85" spans="1:12" x14ac:dyDescent="0.25">
      <c r="A85" s="16">
        <v>76</v>
      </c>
      <c r="B85" s="8">
        <v>5</v>
      </c>
      <c r="C85" s="8">
        <v>284</v>
      </c>
      <c r="D85" s="8">
        <v>331</v>
      </c>
      <c r="E85" s="47">
        <v>0.44590000000000002</v>
      </c>
      <c r="F85" s="17">
        <f t="shared" si="9"/>
        <v>1.6260162601626018E-2</v>
      </c>
      <c r="G85" s="17">
        <f t="shared" si="7"/>
        <v>1.6114970646580969E-2</v>
      </c>
      <c r="H85" s="13">
        <f t="shared" si="13"/>
        <v>86334.781355093495</v>
      </c>
      <c r="I85" s="13">
        <f t="shared" si="10"/>
        <v>1391.2824673163175</v>
      </c>
      <c r="J85" s="13">
        <f t="shared" si="8"/>
        <v>85563.871739953524</v>
      </c>
      <c r="K85" s="13">
        <f t="shared" si="11"/>
        <v>1259531.4653061095</v>
      </c>
      <c r="L85" s="19">
        <f t="shared" si="12"/>
        <v>14.588922859787852</v>
      </c>
    </row>
    <row r="86" spans="1:12" x14ac:dyDescent="0.25">
      <c r="A86" s="16">
        <v>77</v>
      </c>
      <c r="B86" s="8">
        <v>3</v>
      </c>
      <c r="C86" s="8">
        <v>250</v>
      </c>
      <c r="D86" s="8">
        <v>276</v>
      </c>
      <c r="E86" s="47">
        <v>0.58079999999999998</v>
      </c>
      <c r="F86" s="17">
        <f t="shared" si="9"/>
        <v>1.1406844106463879E-2</v>
      </c>
      <c r="G86" s="17">
        <f t="shared" si="7"/>
        <v>1.1352559018170149E-2</v>
      </c>
      <c r="H86" s="13">
        <f t="shared" si="13"/>
        <v>84943.498887777183</v>
      </c>
      <c r="I86" s="13">
        <f t="shared" si="10"/>
        <v>964.32608433336088</v>
      </c>
      <c r="J86" s="13">
        <f t="shared" si="8"/>
        <v>84539.253393224644</v>
      </c>
      <c r="K86" s="13">
        <f t="shared" si="11"/>
        <v>1173967.593566156</v>
      </c>
      <c r="L86" s="19">
        <f t="shared" si="12"/>
        <v>13.820570248903207</v>
      </c>
    </row>
    <row r="87" spans="1:12" x14ac:dyDescent="0.25">
      <c r="A87" s="16">
        <v>78</v>
      </c>
      <c r="B87" s="8">
        <v>1</v>
      </c>
      <c r="C87" s="8">
        <v>252</v>
      </c>
      <c r="D87" s="8">
        <v>253</v>
      </c>
      <c r="E87" s="47">
        <v>0</v>
      </c>
      <c r="F87" s="17">
        <f t="shared" si="9"/>
        <v>3.9603960396039604E-3</v>
      </c>
      <c r="G87" s="17">
        <f t="shared" si="7"/>
        <v>3.9447731755424065E-3</v>
      </c>
      <c r="H87" s="13">
        <f t="shared" si="13"/>
        <v>83979.172803443827</v>
      </c>
      <c r="I87" s="13">
        <f t="shared" si="10"/>
        <v>331.27878817926563</v>
      </c>
      <c r="J87" s="13">
        <f t="shared" si="8"/>
        <v>83647.894015264566</v>
      </c>
      <c r="K87" s="13">
        <f t="shared" si="11"/>
        <v>1089428.3401729313</v>
      </c>
      <c r="L87" s="19">
        <f t="shared" si="12"/>
        <v>12.972601465398762</v>
      </c>
    </row>
    <row r="88" spans="1:12" x14ac:dyDescent="0.25">
      <c r="A88" s="16">
        <v>79</v>
      </c>
      <c r="B88" s="8">
        <v>5</v>
      </c>
      <c r="C88" s="8">
        <v>201</v>
      </c>
      <c r="D88" s="8">
        <v>255</v>
      </c>
      <c r="E88" s="47">
        <v>0.73419999999999996</v>
      </c>
      <c r="F88" s="17">
        <f t="shared" si="9"/>
        <v>2.1929824561403508E-2</v>
      </c>
      <c r="G88" s="17">
        <f t="shared" si="7"/>
        <v>2.1802737551726997E-2</v>
      </c>
      <c r="H88" s="13">
        <f t="shared" si="13"/>
        <v>83647.894015264566</v>
      </c>
      <c r="I88" s="13">
        <f t="shared" si="10"/>
        <v>1823.7530799694887</v>
      </c>
      <c r="J88" s="13">
        <f t="shared" si="8"/>
        <v>83163.140446608668</v>
      </c>
      <c r="K88" s="13">
        <f t="shared" si="11"/>
        <v>1005780.4461576669</v>
      </c>
      <c r="L88" s="19">
        <f t="shared" si="12"/>
        <v>12.023978104865689</v>
      </c>
    </row>
    <row r="89" spans="1:12" x14ac:dyDescent="0.25">
      <c r="A89" s="16">
        <v>80</v>
      </c>
      <c r="B89" s="8">
        <v>8</v>
      </c>
      <c r="C89" s="8">
        <v>177</v>
      </c>
      <c r="D89" s="8">
        <v>197</v>
      </c>
      <c r="E89" s="47">
        <v>0.43880000000000002</v>
      </c>
      <c r="F89" s="17">
        <f t="shared" si="9"/>
        <v>4.2780748663101602E-2</v>
      </c>
      <c r="G89" s="17">
        <f t="shared" si="7"/>
        <v>4.1777725787719024E-2</v>
      </c>
      <c r="H89" s="13">
        <f t="shared" si="13"/>
        <v>81824.140935295072</v>
      </c>
      <c r="I89" s="13">
        <f t="shared" si="10"/>
        <v>3418.4265228104327</v>
      </c>
      <c r="J89" s="13">
        <f t="shared" si="8"/>
        <v>79905.719970693855</v>
      </c>
      <c r="K89" s="13">
        <f t="shared" si="11"/>
        <v>922617.3057110582</v>
      </c>
      <c r="L89" s="19">
        <f t="shared" si="12"/>
        <v>11.275612492414016</v>
      </c>
    </row>
    <row r="90" spans="1:12" x14ac:dyDescent="0.25">
      <c r="A90" s="16">
        <v>81</v>
      </c>
      <c r="B90" s="8">
        <v>6</v>
      </c>
      <c r="C90" s="8">
        <v>138</v>
      </c>
      <c r="D90" s="8">
        <v>171</v>
      </c>
      <c r="E90" s="47">
        <v>0.41370000000000001</v>
      </c>
      <c r="F90" s="17">
        <f t="shared" si="9"/>
        <v>3.8834951456310676E-2</v>
      </c>
      <c r="G90" s="17">
        <f t="shared" si="7"/>
        <v>3.79704058656683E-2</v>
      </c>
      <c r="H90" s="13">
        <f t="shared" si="13"/>
        <v>78405.714412484638</v>
      </c>
      <c r="I90" s="13">
        <f t="shared" si="10"/>
        <v>2977.0967984297204</v>
      </c>
      <c r="J90" s="13">
        <f t="shared" si="8"/>
        <v>76660.242559565289</v>
      </c>
      <c r="K90" s="13">
        <f t="shared" si="11"/>
        <v>842711.58574036439</v>
      </c>
      <c r="L90" s="19">
        <f t="shared" si="12"/>
        <v>10.748088861316189</v>
      </c>
    </row>
    <row r="91" spans="1:12" x14ac:dyDescent="0.25">
      <c r="A91" s="16">
        <v>82</v>
      </c>
      <c r="B91" s="8">
        <v>8</v>
      </c>
      <c r="C91" s="8">
        <v>179</v>
      </c>
      <c r="D91" s="8">
        <v>133</v>
      </c>
      <c r="E91" s="47">
        <v>0.58850000000000002</v>
      </c>
      <c r="F91" s="17">
        <f t="shared" si="9"/>
        <v>5.128205128205128E-2</v>
      </c>
      <c r="G91" s="17">
        <f t="shared" si="7"/>
        <v>5.0222233382718522E-2</v>
      </c>
      <c r="H91" s="13">
        <f t="shared" si="13"/>
        <v>75428.617614054921</v>
      </c>
      <c r="I91" s="13">
        <f t="shared" si="10"/>
        <v>3788.1936375488995</v>
      </c>
      <c r="J91" s="13">
        <f t="shared" si="8"/>
        <v>73869.775932203542</v>
      </c>
      <c r="K91" s="13">
        <f t="shared" si="11"/>
        <v>766051.34318079916</v>
      </c>
      <c r="L91" s="19">
        <f t="shared" si="12"/>
        <v>10.155977497830449</v>
      </c>
    </row>
    <row r="92" spans="1:12" x14ac:dyDescent="0.25">
      <c r="A92" s="16">
        <v>83</v>
      </c>
      <c r="B92" s="8">
        <v>3</v>
      </c>
      <c r="C92" s="8">
        <v>94</v>
      </c>
      <c r="D92" s="8">
        <v>176</v>
      </c>
      <c r="E92" s="47">
        <v>0</v>
      </c>
      <c r="F92" s="17">
        <f t="shared" si="9"/>
        <v>2.2222222222222223E-2</v>
      </c>
      <c r="G92" s="17">
        <f t="shared" si="7"/>
        <v>2.1739130434782612E-2</v>
      </c>
      <c r="H92" s="13">
        <f t="shared" si="13"/>
        <v>71640.423976506019</v>
      </c>
      <c r="I92" s="13">
        <f t="shared" si="10"/>
        <v>1557.4005212283919</v>
      </c>
      <c r="J92" s="13">
        <f t="shared" si="8"/>
        <v>70083.023455277624</v>
      </c>
      <c r="K92" s="13">
        <f t="shared" si="11"/>
        <v>692181.56724859565</v>
      </c>
      <c r="L92" s="19">
        <f t="shared" si="12"/>
        <v>9.6618854108902514</v>
      </c>
    </row>
    <row r="93" spans="1:12" x14ac:dyDescent="0.25">
      <c r="A93" s="16">
        <v>84</v>
      </c>
      <c r="B93" s="8">
        <v>2</v>
      </c>
      <c r="C93" s="8">
        <v>122</v>
      </c>
      <c r="D93" s="8">
        <v>96</v>
      </c>
      <c r="E93" s="47">
        <v>6.3E-2</v>
      </c>
      <c r="F93" s="17">
        <f t="shared" si="9"/>
        <v>1.834862385321101E-2</v>
      </c>
      <c r="G93" s="17">
        <f t="shared" si="7"/>
        <v>1.8038494146508651E-2</v>
      </c>
      <c r="H93" s="13">
        <f t="shared" si="13"/>
        <v>70083.023455277624</v>
      </c>
      <c r="I93" s="13">
        <f t="shared" si="10"/>
        <v>1264.1922083676538</v>
      </c>
      <c r="J93" s="13">
        <f t="shared" si="8"/>
        <v>68898.475356037132</v>
      </c>
      <c r="K93" s="13">
        <f t="shared" si="11"/>
        <v>622098.54379331798</v>
      </c>
      <c r="L93" s="19">
        <f t="shared" si="12"/>
        <v>8.8765939755767</v>
      </c>
    </row>
    <row r="94" spans="1:12" x14ac:dyDescent="0.25">
      <c r="A94" s="16">
        <v>85</v>
      </c>
      <c r="B94" s="8">
        <v>8</v>
      </c>
      <c r="C94" s="8">
        <v>106</v>
      </c>
      <c r="D94" s="8">
        <v>122</v>
      </c>
      <c r="E94" s="47">
        <v>0.51139999999999997</v>
      </c>
      <c r="F94" s="17">
        <f t="shared" si="9"/>
        <v>7.0175438596491224E-2</v>
      </c>
      <c r="G94" s="17">
        <f t="shared" si="7"/>
        <v>6.7849049434817413E-2</v>
      </c>
      <c r="H94" s="13">
        <f t="shared" si="13"/>
        <v>68818.831246909976</v>
      </c>
      <c r="I94" s="13">
        <f t="shared" si="10"/>
        <v>4669.2922833179518</v>
      </c>
      <c r="J94" s="13">
        <f t="shared" si="8"/>
        <v>66537.415037280822</v>
      </c>
      <c r="K94" s="13">
        <f t="shared" si="11"/>
        <v>553200.06843728083</v>
      </c>
      <c r="L94" s="19">
        <f t="shared" si="12"/>
        <v>8.0384984518626208</v>
      </c>
    </row>
    <row r="95" spans="1:12" x14ac:dyDescent="0.25">
      <c r="A95" s="16">
        <v>86</v>
      </c>
      <c r="B95" s="8">
        <v>6</v>
      </c>
      <c r="C95" s="8">
        <v>147</v>
      </c>
      <c r="D95" s="8">
        <v>99</v>
      </c>
      <c r="E95" s="47">
        <v>0.3836</v>
      </c>
      <c r="F95" s="17">
        <f t="shared" si="9"/>
        <v>4.878048780487805E-2</v>
      </c>
      <c r="G95" s="17">
        <f t="shared" si="7"/>
        <v>4.7356556988880687E-2</v>
      </c>
      <c r="H95" s="13">
        <f t="shared" si="13"/>
        <v>64149.538963592022</v>
      </c>
      <c r="I95" s="13">
        <f t="shared" si="10"/>
        <v>3037.9012977397679</v>
      </c>
      <c r="J95" s="13">
        <f t="shared" si="8"/>
        <v>62276.976603665229</v>
      </c>
      <c r="K95" s="13">
        <f t="shared" si="11"/>
        <v>486662.65339999995</v>
      </c>
      <c r="L95" s="19">
        <f t="shared" si="12"/>
        <v>7.5863780357985835</v>
      </c>
    </row>
    <row r="96" spans="1:12" x14ac:dyDescent="0.25">
      <c r="A96" s="16">
        <v>87</v>
      </c>
      <c r="B96" s="8">
        <v>9</v>
      </c>
      <c r="C96" s="8">
        <v>125</v>
      </c>
      <c r="D96" s="8">
        <v>135</v>
      </c>
      <c r="E96" s="47">
        <v>0.32879999999999998</v>
      </c>
      <c r="F96" s="17">
        <f t="shared" si="9"/>
        <v>6.9230769230769235E-2</v>
      </c>
      <c r="G96" s="17">
        <f t="shared" si="7"/>
        <v>6.6156623601154957E-2</v>
      </c>
      <c r="H96" s="13">
        <f t="shared" si="13"/>
        <v>61111.637665852257</v>
      </c>
      <c r="I96" s="13">
        <f t="shared" si="10"/>
        <v>4042.9396107099515</v>
      </c>
      <c r="J96" s="13">
        <f t="shared" si="8"/>
        <v>58398.016599143739</v>
      </c>
      <c r="K96" s="13">
        <f t="shared" si="11"/>
        <v>424385.67679633474</v>
      </c>
      <c r="L96" s="19">
        <f t="shared" si="12"/>
        <v>6.9444330573630078</v>
      </c>
    </row>
    <row r="97" spans="1:12" x14ac:dyDescent="0.25">
      <c r="A97" s="16">
        <v>88</v>
      </c>
      <c r="B97" s="8">
        <v>6</v>
      </c>
      <c r="C97" s="8">
        <v>119</v>
      </c>
      <c r="D97" s="8">
        <v>122</v>
      </c>
      <c r="E97" s="47">
        <v>0.31869999999999998</v>
      </c>
      <c r="F97" s="17">
        <f t="shared" si="9"/>
        <v>4.9792531120331947E-2</v>
      </c>
      <c r="G97" s="17">
        <f t="shared" si="7"/>
        <v>4.8158808486866295E-2</v>
      </c>
      <c r="H97" s="13">
        <f t="shared" si="13"/>
        <v>57068.698055142304</v>
      </c>
      <c r="I97" s="13">
        <f t="shared" si="10"/>
        <v>2748.360500232397</v>
      </c>
      <c r="J97" s="13">
        <f t="shared" si="8"/>
        <v>55196.240046333973</v>
      </c>
      <c r="K97" s="13">
        <f t="shared" si="11"/>
        <v>365987.660197191</v>
      </c>
      <c r="L97" s="19">
        <f t="shared" si="12"/>
        <v>6.4131068811760432</v>
      </c>
    </row>
    <row r="98" spans="1:12" x14ac:dyDescent="0.25">
      <c r="A98" s="16">
        <v>89</v>
      </c>
      <c r="B98" s="8">
        <v>8</v>
      </c>
      <c r="C98" s="8">
        <v>108</v>
      </c>
      <c r="D98" s="8">
        <v>113</v>
      </c>
      <c r="E98" s="47">
        <v>0.39319999999999999</v>
      </c>
      <c r="F98" s="17">
        <f t="shared" si="9"/>
        <v>7.2398190045248875E-2</v>
      </c>
      <c r="G98" s="17">
        <f t="shared" si="7"/>
        <v>6.9351494177942077E-2</v>
      </c>
      <c r="H98" s="13">
        <f t="shared" si="13"/>
        <v>54320.337554909907</v>
      </c>
      <c r="I98" s="13">
        <f t="shared" si="10"/>
        <v>3767.196573683183</v>
      </c>
      <c r="J98" s="13">
        <f t="shared" si="8"/>
        <v>52034.402673998949</v>
      </c>
      <c r="K98" s="13">
        <f>K99+J98</f>
        <v>310791.42015085701</v>
      </c>
      <c r="L98" s="19">
        <f t="shared" si="12"/>
        <v>5.7214559802153735</v>
      </c>
    </row>
    <row r="99" spans="1:12" x14ac:dyDescent="0.25">
      <c r="A99" s="16">
        <v>90</v>
      </c>
      <c r="B99" s="8">
        <v>9</v>
      </c>
      <c r="C99" s="8">
        <v>95</v>
      </c>
      <c r="D99" s="8">
        <v>101</v>
      </c>
      <c r="E99" s="47">
        <v>0.23400000000000001</v>
      </c>
      <c r="F99" s="20">
        <f t="shared" si="9"/>
        <v>9.1836734693877556E-2</v>
      </c>
      <c r="G99" s="20">
        <f t="shared" si="7"/>
        <v>8.580090376951971E-2</v>
      </c>
      <c r="H99" s="21">
        <f t="shared" si="13"/>
        <v>50553.140981226723</v>
      </c>
      <c r="I99" s="21">
        <f t="shared" si="10"/>
        <v>4337.5051845771968</v>
      </c>
      <c r="J99" s="21">
        <f t="shared" si="8"/>
        <v>47230.612009840588</v>
      </c>
      <c r="K99" s="21">
        <f t="shared" ref="K99:K102" si="14">K100+J99</f>
        <v>258757.01747685808</v>
      </c>
      <c r="L99" s="22">
        <f t="shared" si="12"/>
        <v>5.1185151398001043</v>
      </c>
    </row>
    <row r="100" spans="1:12" x14ac:dyDescent="0.25">
      <c r="A100" s="16">
        <v>91</v>
      </c>
      <c r="B100" s="8">
        <v>8</v>
      </c>
      <c r="C100" s="8">
        <v>73</v>
      </c>
      <c r="D100" s="8">
        <v>80</v>
      </c>
      <c r="E100" s="47">
        <v>0.34429999999999999</v>
      </c>
      <c r="F100" s="20">
        <f t="shared" si="9"/>
        <v>0.10457516339869281</v>
      </c>
      <c r="G100" s="20">
        <f t="shared" si="7"/>
        <v>9.786459454698479E-2</v>
      </c>
      <c r="H100" s="21">
        <f t="shared" si="13"/>
        <v>46215.635796649527</v>
      </c>
      <c r="I100" s="21">
        <f t="shared" si="10"/>
        <v>4522.8744589702228</v>
      </c>
      <c r="J100" s="21">
        <f t="shared" si="8"/>
        <v>43249.987013902748</v>
      </c>
      <c r="K100" s="21">
        <f t="shared" si="14"/>
        <v>211526.4054670175</v>
      </c>
      <c r="L100" s="22">
        <f t="shared" si="12"/>
        <v>4.5769446167037788</v>
      </c>
    </row>
    <row r="101" spans="1:12" x14ac:dyDescent="0.25">
      <c r="A101" s="16">
        <v>92</v>
      </c>
      <c r="B101" s="8">
        <v>11</v>
      </c>
      <c r="C101" s="8">
        <v>75</v>
      </c>
      <c r="D101" s="8">
        <v>76</v>
      </c>
      <c r="E101" s="47">
        <v>0.53080000000000005</v>
      </c>
      <c r="F101" s="20">
        <f t="shared" si="9"/>
        <v>0.14569536423841059</v>
      </c>
      <c r="G101" s="20">
        <f t="shared" si="7"/>
        <v>0.13637287816199115</v>
      </c>
      <c r="H101" s="21">
        <f t="shared" si="13"/>
        <v>41692.761337679302</v>
      </c>
      <c r="I101" s="21">
        <f t="shared" si="10"/>
        <v>5685.7618621403144</v>
      </c>
      <c r="J101" s="21">
        <f t="shared" si="8"/>
        <v>39025.001871963061</v>
      </c>
      <c r="K101" s="21">
        <f t="shared" si="14"/>
        <v>168276.41845311475</v>
      </c>
      <c r="L101" s="22">
        <f t="shared" si="12"/>
        <v>4.0361063420627188</v>
      </c>
    </row>
    <row r="102" spans="1:12" x14ac:dyDescent="0.25">
      <c r="A102" s="16">
        <v>93</v>
      </c>
      <c r="B102" s="8">
        <v>5</v>
      </c>
      <c r="C102" s="8">
        <v>33</v>
      </c>
      <c r="D102" s="8">
        <v>67</v>
      </c>
      <c r="E102" s="47">
        <v>0.13969999999999999</v>
      </c>
      <c r="F102" s="20">
        <f t="shared" si="9"/>
        <v>0.1</v>
      </c>
      <c r="G102" s="20">
        <f t="shared" si="7"/>
        <v>9.2078487702917974E-2</v>
      </c>
      <c r="H102" s="21">
        <f t="shared" si="13"/>
        <v>36006.999475538985</v>
      </c>
      <c r="I102" s="21">
        <f t="shared" si="10"/>
        <v>3315.4700584273905</v>
      </c>
      <c r="J102" s="21">
        <f t="shared" si="8"/>
        <v>33154.700584273902</v>
      </c>
      <c r="K102" s="21">
        <f t="shared" si="14"/>
        <v>129251.41658115169</v>
      </c>
      <c r="L102" s="22">
        <f t="shared" si="12"/>
        <v>3.5896191980383541</v>
      </c>
    </row>
    <row r="103" spans="1:12" x14ac:dyDescent="0.25">
      <c r="A103" s="16">
        <v>94</v>
      </c>
      <c r="B103" s="8">
        <v>5</v>
      </c>
      <c r="C103" s="8">
        <v>45</v>
      </c>
      <c r="D103" s="8">
        <v>33</v>
      </c>
      <c r="E103" s="47">
        <v>0</v>
      </c>
      <c r="F103" s="20">
        <f t="shared" si="9"/>
        <v>0.12820512820512819</v>
      </c>
      <c r="G103" s="20">
        <f t="shared" si="7"/>
        <v>0.11363636363636363</v>
      </c>
      <c r="H103" s="21">
        <f t="shared" si="13"/>
        <v>32691.529417111597</v>
      </c>
      <c r="I103" s="21">
        <f t="shared" si="10"/>
        <v>3714.9465246717723</v>
      </c>
      <c r="J103" s="21">
        <f t="shared" si="8"/>
        <v>28976.582892439823</v>
      </c>
      <c r="K103" s="21">
        <f>K104+J103</f>
        <v>96096.715996877785</v>
      </c>
      <c r="L103" s="22">
        <f t="shared" si="12"/>
        <v>2.939498937806754</v>
      </c>
    </row>
    <row r="104" spans="1:12" x14ac:dyDescent="0.25">
      <c r="A104" s="16" t="s">
        <v>26</v>
      </c>
      <c r="B104" s="8">
        <v>17</v>
      </c>
      <c r="C104" s="8">
        <v>91</v>
      </c>
      <c r="D104" s="8">
        <v>122</v>
      </c>
      <c r="E104" s="47">
        <v>2.316357775987107</v>
      </c>
      <c r="F104" s="20">
        <f>B104/((C104+D104)/2)</f>
        <v>0.15962441314553991</v>
      </c>
      <c r="G104" s="20">
        <v>1</v>
      </c>
      <c r="H104" s="21">
        <f t="shared" si="13"/>
        <v>28976.582892439823</v>
      </c>
      <c r="I104" s="21">
        <f>H104*G104</f>
        <v>28976.582892439823</v>
      </c>
      <c r="J104" s="21">
        <f>H104*E104</f>
        <v>67120.133104437962</v>
      </c>
      <c r="K104" s="21">
        <f>J104</f>
        <v>67120.133104437962</v>
      </c>
      <c r="L104" s="22">
        <f>K104/H104</f>
        <v>2.316357775987107</v>
      </c>
    </row>
    <row r="105" spans="1:12" x14ac:dyDescent="0.25">
      <c r="A105" s="23"/>
      <c r="B105" s="23"/>
      <c r="C105" s="23"/>
      <c r="D105" s="23"/>
      <c r="E105" s="50"/>
      <c r="F105" s="24"/>
      <c r="G105" s="24"/>
      <c r="H105" s="23"/>
      <c r="I105" s="23"/>
      <c r="J105" s="23"/>
      <c r="K105" s="23"/>
      <c r="L105" s="24"/>
    </row>
    <row r="106" spans="1:12" x14ac:dyDescent="0.25">
      <c r="A106" s="13"/>
      <c r="B106" s="13"/>
      <c r="C106" s="13"/>
      <c r="D106" s="13"/>
      <c r="E106" s="46"/>
      <c r="F106" s="14"/>
      <c r="G106" s="14"/>
      <c r="H106" s="13"/>
      <c r="I106" s="13"/>
      <c r="J106" s="13"/>
      <c r="K106" s="13"/>
      <c r="L106" s="14"/>
    </row>
    <row r="107" spans="1:12" s="27" customFormat="1" ht="26.25" customHeight="1" x14ac:dyDescent="0.2">
      <c r="A107" s="55" t="s">
        <v>27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s="27" customFormat="1" x14ac:dyDescent="0.25">
      <c r="A108" s="30" t="s">
        <v>28</v>
      </c>
      <c r="B108" s="38"/>
      <c r="C108" s="38"/>
      <c r="D108" s="38"/>
      <c r="E108" s="51"/>
      <c r="F108" s="32"/>
      <c r="G108" s="32"/>
      <c r="H108" s="31"/>
      <c r="I108" s="31"/>
      <c r="J108" s="31"/>
      <c r="K108" s="31"/>
      <c r="L108" s="26"/>
    </row>
    <row r="109" spans="1:12" s="27" customFormat="1" x14ac:dyDescent="0.25">
      <c r="A109" s="28" t="s">
        <v>29</v>
      </c>
      <c r="B109" s="38"/>
      <c r="C109" s="38"/>
      <c r="D109" s="38"/>
      <c r="E109" s="51"/>
      <c r="F109" s="32"/>
      <c r="G109" s="32"/>
      <c r="H109" s="31"/>
      <c r="I109" s="31"/>
      <c r="J109" s="31"/>
      <c r="K109" s="31"/>
      <c r="L109" s="26"/>
    </row>
    <row r="110" spans="1:12" s="27" customFormat="1" x14ac:dyDescent="0.25">
      <c r="A110" s="28" t="s">
        <v>9</v>
      </c>
      <c r="B110" s="38"/>
      <c r="C110" s="38"/>
      <c r="D110" s="38"/>
      <c r="E110" s="51"/>
      <c r="F110" s="32"/>
      <c r="G110" s="32"/>
      <c r="H110" s="31"/>
      <c r="I110" s="31"/>
      <c r="J110" s="31"/>
      <c r="K110" s="31"/>
      <c r="L110" s="26"/>
    </row>
    <row r="111" spans="1:12" s="27" customFormat="1" x14ac:dyDescent="0.25">
      <c r="A111" s="28" t="s">
        <v>10</v>
      </c>
      <c r="B111" s="38"/>
      <c r="C111" s="38"/>
      <c r="D111" s="38"/>
      <c r="E111" s="51"/>
      <c r="F111" s="32"/>
      <c r="G111" s="32"/>
      <c r="H111" s="31"/>
      <c r="I111" s="31"/>
      <c r="J111" s="31"/>
      <c r="K111" s="31"/>
      <c r="L111" s="26"/>
    </row>
    <row r="112" spans="1:12" s="27" customFormat="1" x14ac:dyDescent="0.25">
      <c r="A112" s="28" t="s">
        <v>11</v>
      </c>
      <c r="B112" s="38"/>
      <c r="C112" s="38"/>
      <c r="D112" s="38"/>
      <c r="E112" s="51"/>
      <c r="F112" s="32"/>
      <c r="G112" s="32"/>
      <c r="H112" s="31"/>
      <c r="I112" s="31"/>
      <c r="J112" s="31"/>
      <c r="K112" s="31"/>
      <c r="L112" s="26"/>
    </row>
    <row r="113" spans="1:12" s="27" customFormat="1" x14ac:dyDescent="0.25">
      <c r="A113" s="28" t="s">
        <v>12</v>
      </c>
      <c r="B113" s="38"/>
      <c r="C113" s="38"/>
      <c r="D113" s="38"/>
      <c r="E113" s="51"/>
      <c r="F113" s="32"/>
      <c r="G113" s="32"/>
      <c r="H113" s="31"/>
      <c r="I113" s="31"/>
      <c r="J113" s="31"/>
      <c r="K113" s="31"/>
      <c r="L113" s="26"/>
    </row>
    <row r="114" spans="1:12" s="27" customFormat="1" x14ac:dyDescent="0.25">
      <c r="A114" s="28" t="s">
        <v>30</v>
      </c>
      <c r="B114" s="38"/>
      <c r="C114" s="38"/>
      <c r="D114" s="38"/>
      <c r="E114" s="51"/>
      <c r="F114" s="32"/>
      <c r="G114" s="32"/>
      <c r="H114" s="31"/>
      <c r="I114" s="31"/>
      <c r="J114" s="31"/>
      <c r="K114" s="31"/>
      <c r="L114" s="26"/>
    </row>
    <row r="115" spans="1:12" s="27" customFormat="1" x14ac:dyDescent="0.25">
      <c r="A115" s="28" t="s">
        <v>13</v>
      </c>
      <c r="B115" s="38"/>
      <c r="C115" s="38"/>
      <c r="D115" s="38"/>
      <c r="E115" s="51"/>
      <c r="F115" s="32"/>
      <c r="G115" s="32"/>
      <c r="H115" s="31"/>
      <c r="I115" s="31"/>
      <c r="J115" s="31"/>
      <c r="K115" s="31"/>
      <c r="L115" s="26"/>
    </row>
    <row r="116" spans="1:12" s="27" customFormat="1" x14ac:dyDescent="0.25">
      <c r="A116" s="28" t="s">
        <v>14</v>
      </c>
      <c r="B116" s="38"/>
      <c r="C116" s="38"/>
      <c r="D116" s="38"/>
      <c r="E116" s="51"/>
      <c r="F116" s="32"/>
      <c r="G116" s="32"/>
      <c r="H116" s="31"/>
      <c r="I116" s="31"/>
      <c r="J116" s="31"/>
      <c r="K116" s="31"/>
      <c r="L116" s="26"/>
    </row>
    <row r="117" spans="1:12" s="27" customFormat="1" x14ac:dyDescent="0.25">
      <c r="A117" s="25"/>
      <c r="B117" s="13"/>
      <c r="C117" s="13"/>
      <c r="D117" s="13"/>
      <c r="E117" s="46"/>
      <c r="F117" s="26"/>
      <c r="G117" s="26"/>
      <c r="H117" s="25"/>
      <c r="I117" s="25"/>
      <c r="J117" s="25"/>
      <c r="K117" s="25"/>
      <c r="L117" s="26"/>
    </row>
    <row r="118" spans="1:12" s="27" customFormat="1" x14ac:dyDescent="0.25">
      <c r="A118" s="6" t="s">
        <v>31</v>
      </c>
      <c r="B118" s="9"/>
      <c r="C118" s="9"/>
      <c r="D118" s="9"/>
      <c r="E118" s="12"/>
      <c r="H118" s="29"/>
      <c r="I118" s="29"/>
      <c r="J118" s="29"/>
      <c r="K118" s="29"/>
      <c r="L118" s="26"/>
    </row>
    <row r="119" spans="1:12" s="27" customFormat="1" x14ac:dyDescent="0.25">
      <c r="A119" s="29"/>
      <c r="B119" s="9"/>
      <c r="C119" s="9"/>
      <c r="D119" s="9"/>
      <c r="E119" s="12"/>
      <c r="H119" s="29"/>
      <c r="I119" s="29"/>
      <c r="J119" s="29"/>
      <c r="K119" s="29"/>
      <c r="L119" s="26"/>
    </row>
    <row r="120" spans="1:12" s="27" customFormat="1" x14ac:dyDescent="0.25">
      <c r="A120" s="29"/>
      <c r="B120" s="9"/>
      <c r="C120" s="9"/>
      <c r="D120" s="9"/>
      <c r="E120" s="12"/>
      <c r="H120" s="29"/>
      <c r="I120" s="29"/>
      <c r="J120" s="29"/>
      <c r="K120" s="29"/>
      <c r="L120" s="26"/>
    </row>
    <row r="121" spans="1:12" s="27" customFormat="1" x14ac:dyDescent="0.25">
      <c r="A121" s="29"/>
      <c r="B121" s="9"/>
      <c r="C121" s="9"/>
      <c r="D121" s="9"/>
      <c r="E121" s="12"/>
      <c r="H121" s="29"/>
      <c r="I121" s="29"/>
      <c r="J121" s="29"/>
      <c r="K121" s="29"/>
      <c r="L121" s="26"/>
    </row>
    <row r="122" spans="1:12" s="27" customFormat="1" x14ac:dyDescent="0.25">
      <c r="A122" s="29"/>
      <c r="B122" s="9"/>
      <c r="C122" s="9"/>
      <c r="D122" s="9"/>
      <c r="E122" s="12"/>
      <c r="H122" s="29"/>
      <c r="I122" s="29"/>
      <c r="J122" s="29"/>
      <c r="K122" s="29"/>
      <c r="L122" s="26"/>
    </row>
    <row r="123" spans="1:12" s="27" customFormat="1" x14ac:dyDescent="0.25">
      <c r="A123" s="29"/>
      <c r="B123" s="9"/>
      <c r="C123" s="9"/>
      <c r="D123" s="9"/>
      <c r="E123" s="12"/>
      <c r="H123" s="29"/>
      <c r="I123" s="29"/>
      <c r="J123" s="29"/>
      <c r="K123" s="29"/>
      <c r="L123" s="26"/>
    </row>
    <row r="124" spans="1:12" s="27" customFormat="1" x14ac:dyDescent="0.25">
      <c r="A124" s="29"/>
      <c r="B124" s="9"/>
      <c r="C124" s="9"/>
      <c r="D124" s="9"/>
      <c r="E124" s="12"/>
      <c r="H124" s="29"/>
      <c r="I124" s="29"/>
      <c r="J124" s="29"/>
      <c r="K124" s="29"/>
      <c r="L124" s="26"/>
    </row>
    <row r="125" spans="1:12" s="27" customFormat="1" x14ac:dyDescent="0.25">
      <c r="A125" s="29"/>
      <c r="B125" s="9"/>
      <c r="C125" s="9"/>
      <c r="D125" s="9"/>
      <c r="E125" s="12"/>
      <c r="H125" s="29"/>
      <c r="I125" s="29"/>
      <c r="J125" s="29"/>
      <c r="K125" s="29"/>
      <c r="L125" s="26"/>
    </row>
    <row r="126" spans="1:12" s="27" customFormat="1" x14ac:dyDescent="0.25">
      <c r="A126" s="29"/>
      <c r="B126" s="9"/>
      <c r="C126" s="9"/>
      <c r="D126" s="9"/>
      <c r="E126" s="12"/>
      <c r="H126" s="29"/>
      <c r="I126" s="29"/>
      <c r="J126" s="29"/>
      <c r="K126" s="29"/>
      <c r="L126" s="26"/>
    </row>
    <row r="127" spans="1:12" s="27" customFormat="1" x14ac:dyDescent="0.25">
      <c r="A127" s="29"/>
      <c r="B127" s="9"/>
      <c r="C127" s="9"/>
      <c r="D127" s="9"/>
      <c r="E127" s="12"/>
      <c r="H127" s="29"/>
      <c r="I127" s="29"/>
      <c r="J127" s="29"/>
      <c r="K127" s="29"/>
      <c r="L127" s="26"/>
    </row>
    <row r="128" spans="1:12" s="27" customFormat="1" x14ac:dyDescent="0.25">
      <c r="A128" s="29"/>
      <c r="B128" s="9"/>
      <c r="C128" s="9"/>
      <c r="D128" s="9"/>
      <c r="E128" s="12"/>
      <c r="H128" s="29"/>
      <c r="I128" s="29"/>
      <c r="J128" s="29"/>
      <c r="K128" s="29"/>
      <c r="L128" s="26"/>
    </row>
    <row r="129" spans="1:12" s="27" customFormat="1" x14ac:dyDescent="0.25">
      <c r="A129" s="29"/>
      <c r="B129" s="9"/>
      <c r="C129" s="9"/>
      <c r="D129" s="9"/>
      <c r="E129" s="12"/>
      <c r="H129" s="29"/>
      <c r="I129" s="29"/>
      <c r="J129" s="29"/>
      <c r="K129" s="29"/>
      <c r="L129" s="26"/>
    </row>
    <row r="130" spans="1:12" s="27" customFormat="1" x14ac:dyDescent="0.25">
      <c r="A130" s="29"/>
      <c r="B130" s="9"/>
      <c r="C130" s="9"/>
      <c r="D130" s="9"/>
      <c r="E130" s="12"/>
      <c r="H130" s="29"/>
      <c r="I130" s="29"/>
      <c r="J130" s="29"/>
      <c r="K130" s="29"/>
      <c r="L130" s="26"/>
    </row>
    <row r="131" spans="1:12" s="27" customFormat="1" x14ac:dyDescent="0.25">
      <c r="A131" s="29"/>
      <c r="B131" s="9"/>
      <c r="C131" s="9"/>
      <c r="D131" s="9"/>
      <c r="E131" s="12"/>
      <c r="H131" s="29"/>
      <c r="I131" s="29"/>
      <c r="J131" s="29"/>
      <c r="K131" s="29"/>
      <c r="L131" s="26"/>
    </row>
    <row r="132" spans="1:12" s="27" customFormat="1" x14ac:dyDescent="0.25">
      <c r="A132" s="29"/>
      <c r="B132" s="9"/>
      <c r="C132" s="9"/>
      <c r="D132" s="9"/>
      <c r="E132" s="12"/>
      <c r="H132" s="29"/>
      <c r="I132" s="29"/>
      <c r="J132" s="29"/>
      <c r="K132" s="29"/>
      <c r="L132" s="26"/>
    </row>
    <row r="133" spans="1:12" s="27" customFormat="1" x14ac:dyDescent="0.25">
      <c r="A133" s="29"/>
      <c r="B133" s="9"/>
      <c r="C133" s="9"/>
      <c r="D133" s="9"/>
      <c r="E133" s="12"/>
      <c r="H133" s="29"/>
      <c r="I133" s="29"/>
      <c r="J133" s="29"/>
      <c r="K133" s="29"/>
      <c r="L133" s="26"/>
    </row>
    <row r="134" spans="1:12" s="27" customFormat="1" x14ac:dyDescent="0.25">
      <c r="A134" s="29"/>
      <c r="B134" s="9"/>
      <c r="C134" s="9"/>
      <c r="D134" s="9"/>
      <c r="E134" s="12"/>
      <c r="H134" s="29"/>
      <c r="I134" s="29"/>
      <c r="J134" s="29"/>
      <c r="K134" s="29"/>
      <c r="L134" s="26"/>
    </row>
    <row r="135" spans="1:12" s="27" customFormat="1" x14ac:dyDescent="0.25">
      <c r="A135" s="29"/>
      <c r="B135" s="9"/>
      <c r="C135" s="9"/>
      <c r="D135" s="9"/>
      <c r="E135" s="12"/>
      <c r="H135" s="29"/>
      <c r="I135" s="29"/>
      <c r="J135" s="29"/>
      <c r="K135" s="29"/>
      <c r="L135" s="26"/>
    </row>
    <row r="136" spans="1:12" s="27" customFormat="1" x14ac:dyDescent="0.25">
      <c r="A136" s="29"/>
      <c r="B136" s="9"/>
      <c r="C136" s="9"/>
      <c r="D136" s="9"/>
      <c r="E136" s="12"/>
      <c r="H136" s="29"/>
      <c r="I136" s="29"/>
      <c r="J136" s="29"/>
      <c r="K136" s="29"/>
      <c r="L136" s="26"/>
    </row>
    <row r="137" spans="1:12" s="27" customFormat="1" x14ac:dyDescent="0.25">
      <c r="A137" s="29"/>
      <c r="B137" s="9"/>
      <c r="C137" s="9"/>
      <c r="D137" s="9"/>
      <c r="E137" s="12"/>
      <c r="H137" s="29"/>
      <c r="I137" s="29"/>
      <c r="J137" s="29"/>
      <c r="K137" s="29"/>
      <c r="L137" s="26"/>
    </row>
    <row r="138" spans="1:12" s="27" customFormat="1" x14ac:dyDescent="0.25">
      <c r="A138" s="29"/>
      <c r="B138" s="9"/>
      <c r="C138" s="9"/>
      <c r="D138" s="9"/>
      <c r="E138" s="12"/>
      <c r="H138" s="29"/>
      <c r="I138" s="29"/>
      <c r="J138" s="29"/>
      <c r="K138" s="29"/>
      <c r="L138" s="26"/>
    </row>
    <row r="139" spans="1:12" s="27" customFormat="1" x14ac:dyDescent="0.25">
      <c r="A139" s="29"/>
      <c r="B139" s="9"/>
      <c r="C139" s="9"/>
      <c r="D139" s="9"/>
      <c r="E139" s="12"/>
      <c r="H139" s="29"/>
      <c r="I139" s="29"/>
      <c r="J139" s="29"/>
      <c r="K139" s="29"/>
      <c r="L139" s="26"/>
    </row>
    <row r="140" spans="1:12" s="27" customFormat="1" x14ac:dyDescent="0.25">
      <c r="A140" s="29"/>
      <c r="B140" s="9"/>
      <c r="C140" s="9"/>
      <c r="D140" s="9"/>
      <c r="E140" s="12"/>
      <c r="H140" s="29"/>
      <c r="I140" s="29"/>
      <c r="J140" s="29"/>
      <c r="K140" s="29"/>
      <c r="L140" s="26"/>
    </row>
    <row r="141" spans="1:12" s="27" customFormat="1" x14ac:dyDescent="0.25">
      <c r="A141" s="29"/>
      <c r="B141" s="9"/>
      <c r="C141" s="9"/>
      <c r="D141" s="9"/>
      <c r="E141" s="12"/>
      <c r="H141" s="29"/>
      <c r="I141" s="29"/>
      <c r="J141" s="29"/>
      <c r="K141" s="29"/>
      <c r="L141" s="26"/>
    </row>
    <row r="142" spans="1:12" s="27" customFormat="1" x14ac:dyDescent="0.25">
      <c r="A142" s="29"/>
      <c r="B142" s="9"/>
      <c r="C142" s="9"/>
      <c r="D142" s="9"/>
      <c r="E142" s="12"/>
      <c r="H142" s="29"/>
      <c r="I142" s="29"/>
      <c r="J142" s="29"/>
      <c r="K142" s="29"/>
      <c r="L142" s="26"/>
    </row>
    <row r="143" spans="1:12" s="27" customFormat="1" x14ac:dyDescent="0.25">
      <c r="A143" s="29"/>
      <c r="B143" s="9"/>
      <c r="C143" s="9"/>
      <c r="D143" s="9"/>
      <c r="E143" s="12"/>
      <c r="H143" s="29"/>
      <c r="I143" s="29"/>
      <c r="J143" s="29"/>
      <c r="K143" s="29"/>
      <c r="L143" s="26"/>
    </row>
    <row r="144" spans="1:12" s="27" customFormat="1" x14ac:dyDescent="0.25">
      <c r="A144" s="29"/>
      <c r="B144" s="9"/>
      <c r="C144" s="9"/>
      <c r="D144" s="9"/>
      <c r="E144" s="12"/>
      <c r="H144" s="29"/>
      <c r="I144" s="29"/>
      <c r="J144" s="29"/>
      <c r="K144" s="29"/>
      <c r="L144" s="26"/>
    </row>
    <row r="145" spans="1:12" s="27" customFormat="1" x14ac:dyDescent="0.25">
      <c r="A145" s="29"/>
      <c r="B145" s="9"/>
      <c r="C145" s="9"/>
      <c r="D145" s="9"/>
      <c r="E145" s="12"/>
      <c r="H145" s="29"/>
      <c r="I145" s="29"/>
      <c r="J145" s="29"/>
      <c r="K145" s="29"/>
      <c r="L145" s="26"/>
    </row>
    <row r="146" spans="1:12" s="27" customFormat="1" x14ac:dyDescent="0.25">
      <c r="A146" s="29"/>
      <c r="B146" s="9"/>
      <c r="C146" s="9"/>
      <c r="D146" s="9"/>
      <c r="E146" s="12"/>
      <c r="H146" s="29"/>
      <c r="I146" s="29"/>
      <c r="J146" s="29"/>
      <c r="K146" s="29"/>
      <c r="L146" s="26"/>
    </row>
    <row r="147" spans="1:12" s="27" customFormat="1" x14ac:dyDescent="0.25">
      <c r="A147" s="29"/>
      <c r="B147" s="9"/>
      <c r="C147" s="9"/>
      <c r="D147" s="9"/>
      <c r="E147" s="12"/>
      <c r="H147" s="29"/>
      <c r="I147" s="29"/>
      <c r="J147" s="29"/>
      <c r="K147" s="29"/>
      <c r="L147" s="26"/>
    </row>
    <row r="148" spans="1:12" s="27" customFormat="1" x14ac:dyDescent="0.25">
      <c r="A148" s="29"/>
      <c r="B148" s="9"/>
      <c r="C148" s="9"/>
      <c r="D148" s="9"/>
      <c r="E148" s="12"/>
      <c r="H148" s="29"/>
      <c r="I148" s="29"/>
      <c r="J148" s="29"/>
      <c r="K148" s="29"/>
      <c r="L148" s="26"/>
    </row>
    <row r="149" spans="1:12" s="27" customFormat="1" x14ac:dyDescent="0.25">
      <c r="A149" s="29"/>
      <c r="B149" s="9"/>
      <c r="C149" s="9"/>
      <c r="D149" s="9"/>
      <c r="E149" s="12"/>
      <c r="H149" s="29"/>
      <c r="I149" s="29"/>
      <c r="J149" s="29"/>
      <c r="K149" s="29"/>
      <c r="L149" s="26"/>
    </row>
    <row r="150" spans="1:12" s="27" customFormat="1" x14ac:dyDescent="0.25">
      <c r="A150" s="29"/>
      <c r="B150" s="9"/>
      <c r="C150" s="9"/>
      <c r="D150" s="9"/>
      <c r="E150" s="12"/>
      <c r="H150" s="29"/>
      <c r="I150" s="29"/>
      <c r="J150" s="29"/>
      <c r="K150" s="29"/>
      <c r="L150" s="26"/>
    </row>
    <row r="151" spans="1:12" s="27" customFormat="1" x14ac:dyDescent="0.25">
      <c r="A151" s="29"/>
      <c r="B151" s="9"/>
      <c r="C151" s="9"/>
      <c r="D151" s="9"/>
      <c r="E151" s="12"/>
      <c r="H151" s="29"/>
      <c r="I151" s="29"/>
      <c r="J151" s="29"/>
      <c r="K151" s="29"/>
      <c r="L151" s="26"/>
    </row>
    <row r="152" spans="1:12" s="27" customFormat="1" x14ac:dyDescent="0.25">
      <c r="A152" s="29"/>
      <c r="B152" s="9"/>
      <c r="C152" s="9"/>
      <c r="D152" s="9"/>
      <c r="E152" s="12"/>
      <c r="H152" s="29"/>
      <c r="I152" s="29"/>
      <c r="J152" s="29"/>
      <c r="K152" s="29"/>
      <c r="L152" s="26"/>
    </row>
    <row r="153" spans="1:12" s="27" customFormat="1" x14ac:dyDescent="0.25">
      <c r="A153" s="29"/>
      <c r="B153" s="9"/>
      <c r="C153" s="9"/>
      <c r="D153" s="9"/>
      <c r="E153" s="12"/>
      <c r="H153" s="29"/>
      <c r="I153" s="29"/>
      <c r="J153" s="29"/>
      <c r="K153" s="29"/>
      <c r="L153" s="26"/>
    </row>
    <row r="154" spans="1:12" s="27" customFormat="1" x14ac:dyDescent="0.25">
      <c r="A154" s="29"/>
      <c r="B154" s="9"/>
      <c r="C154" s="9"/>
      <c r="D154" s="9"/>
      <c r="E154" s="12"/>
      <c r="H154" s="29"/>
      <c r="I154" s="29"/>
      <c r="J154" s="29"/>
      <c r="K154" s="29"/>
      <c r="L154" s="26"/>
    </row>
    <row r="155" spans="1:12" s="27" customFormat="1" x14ac:dyDescent="0.25">
      <c r="A155" s="29"/>
      <c r="B155" s="9"/>
      <c r="C155" s="9"/>
      <c r="D155" s="9"/>
      <c r="E155" s="12"/>
      <c r="H155" s="29"/>
      <c r="I155" s="29"/>
      <c r="J155" s="29"/>
      <c r="K155" s="29"/>
      <c r="L155" s="26"/>
    </row>
    <row r="156" spans="1:12" s="27" customFormat="1" x14ac:dyDescent="0.25">
      <c r="A156" s="29"/>
      <c r="B156" s="9"/>
      <c r="C156" s="9"/>
      <c r="D156" s="9"/>
      <c r="E156" s="12"/>
      <c r="H156" s="29"/>
      <c r="I156" s="29"/>
      <c r="J156" s="29"/>
      <c r="K156" s="29"/>
      <c r="L156" s="26"/>
    </row>
    <row r="157" spans="1:12" s="27" customFormat="1" x14ac:dyDescent="0.25">
      <c r="A157" s="29"/>
      <c r="B157" s="9"/>
      <c r="C157" s="9"/>
      <c r="D157" s="9"/>
      <c r="E157" s="12"/>
      <c r="H157" s="29"/>
      <c r="I157" s="29"/>
      <c r="J157" s="29"/>
      <c r="K157" s="29"/>
      <c r="L157" s="26"/>
    </row>
    <row r="158" spans="1:12" s="27" customFormat="1" x14ac:dyDescent="0.25">
      <c r="A158" s="29"/>
      <c r="B158" s="9"/>
      <c r="C158" s="9"/>
      <c r="D158" s="9"/>
      <c r="E158" s="12"/>
      <c r="H158" s="29"/>
      <c r="I158" s="29"/>
      <c r="J158" s="29"/>
      <c r="K158" s="29"/>
      <c r="L158" s="26"/>
    </row>
    <row r="159" spans="1:12" s="27" customFormat="1" x14ac:dyDescent="0.25">
      <c r="A159" s="29"/>
      <c r="B159" s="9"/>
      <c r="C159" s="9"/>
      <c r="D159" s="9"/>
      <c r="E159" s="12"/>
      <c r="H159" s="29"/>
      <c r="I159" s="29"/>
      <c r="J159" s="29"/>
      <c r="K159" s="29"/>
      <c r="L159" s="26"/>
    </row>
    <row r="160" spans="1:12" s="27" customFormat="1" x14ac:dyDescent="0.25">
      <c r="A160" s="29"/>
      <c r="B160" s="9"/>
      <c r="C160" s="9"/>
      <c r="D160" s="9"/>
      <c r="E160" s="12"/>
      <c r="H160" s="29"/>
      <c r="I160" s="29"/>
      <c r="J160" s="29"/>
      <c r="K160" s="29"/>
      <c r="L160" s="26"/>
    </row>
    <row r="161" spans="1:12" s="27" customFormat="1" x14ac:dyDescent="0.25">
      <c r="A161" s="29"/>
      <c r="B161" s="9"/>
      <c r="C161" s="9"/>
      <c r="D161" s="9"/>
      <c r="E161" s="12"/>
      <c r="H161" s="29"/>
      <c r="I161" s="29"/>
      <c r="J161" s="29"/>
      <c r="K161" s="29"/>
      <c r="L161" s="26"/>
    </row>
    <row r="162" spans="1:12" s="27" customFormat="1" x14ac:dyDescent="0.25">
      <c r="A162" s="29"/>
      <c r="B162" s="9"/>
      <c r="C162" s="9"/>
      <c r="D162" s="9"/>
      <c r="E162" s="12"/>
      <c r="H162" s="29"/>
      <c r="I162" s="29"/>
      <c r="J162" s="29"/>
      <c r="K162" s="29"/>
      <c r="L162" s="26"/>
    </row>
    <row r="163" spans="1:12" s="27" customFormat="1" x14ac:dyDescent="0.25">
      <c r="A163" s="29"/>
      <c r="B163" s="9"/>
      <c r="C163" s="9"/>
      <c r="D163" s="9"/>
      <c r="E163" s="12"/>
      <c r="H163" s="29"/>
      <c r="I163" s="29"/>
      <c r="J163" s="29"/>
      <c r="K163" s="29"/>
      <c r="L163" s="26"/>
    </row>
    <row r="164" spans="1:12" s="27" customFormat="1" x14ac:dyDescent="0.25">
      <c r="A164" s="29"/>
      <c r="B164" s="9"/>
      <c r="C164" s="9"/>
      <c r="D164" s="9"/>
      <c r="E164" s="12"/>
      <c r="H164" s="29"/>
      <c r="I164" s="29"/>
      <c r="J164" s="29"/>
      <c r="K164" s="29"/>
      <c r="L164" s="26"/>
    </row>
    <row r="165" spans="1:12" s="27" customFormat="1" x14ac:dyDescent="0.25">
      <c r="A165" s="29"/>
      <c r="B165" s="9"/>
      <c r="C165" s="9"/>
      <c r="D165" s="9"/>
      <c r="E165" s="12"/>
      <c r="H165" s="29"/>
      <c r="I165" s="29"/>
      <c r="J165" s="29"/>
      <c r="K165" s="29"/>
      <c r="L165" s="26"/>
    </row>
    <row r="166" spans="1:12" s="27" customFormat="1" x14ac:dyDescent="0.25">
      <c r="A166" s="29"/>
      <c r="B166" s="9"/>
      <c r="C166" s="9"/>
      <c r="D166" s="9"/>
      <c r="E166" s="12"/>
      <c r="H166" s="29"/>
      <c r="I166" s="29"/>
      <c r="J166" s="29"/>
      <c r="K166" s="29"/>
      <c r="L166" s="26"/>
    </row>
    <row r="167" spans="1:12" s="27" customFormat="1" x14ac:dyDescent="0.25">
      <c r="A167" s="29"/>
      <c r="B167" s="9"/>
      <c r="C167" s="9"/>
      <c r="D167" s="9"/>
      <c r="E167" s="12"/>
      <c r="H167" s="29"/>
      <c r="I167" s="29"/>
      <c r="J167" s="29"/>
      <c r="K167" s="29"/>
      <c r="L167" s="26"/>
    </row>
    <row r="168" spans="1:12" s="27" customFormat="1" x14ac:dyDescent="0.25">
      <c r="A168" s="29"/>
      <c r="B168" s="9"/>
      <c r="C168" s="9"/>
      <c r="D168" s="9"/>
      <c r="E168" s="12"/>
      <c r="H168" s="29"/>
      <c r="I168" s="29"/>
      <c r="J168" s="29"/>
      <c r="K168" s="29"/>
      <c r="L168" s="26"/>
    </row>
    <row r="169" spans="1:12" s="27" customFormat="1" x14ac:dyDescent="0.25">
      <c r="A169" s="29"/>
      <c r="B169" s="9"/>
      <c r="C169" s="9"/>
      <c r="D169" s="9"/>
      <c r="E169" s="12"/>
      <c r="H169" s="29"/>
      <c r="I169" s="29"/>
      <c r="J169" s="29"/>
      <c r="K169" s="29"/>
      <c r="L169" s="26"/>
    </row>
    <row r="170" spans="1:12" s="27" customFormat="1" x14ac:dyDescent="0.25">
      <c r="A170" s="29"/>
      <c r="B170" s="9"/>
      <c r="C170" s="9"/>
      <c r="D170" s="9"/>
      <c r="E170" s="12"/>
      <c r="H170" s="29"/>
      <c r="I170" s="29"/>
      <c r="J170" s="29"/>
      <c r="K170" s="29"/>
      <c r="L170" s="26"/>
    </row>
    <row r="171" spans="1:12" s="27" customFormat="1" x14ac:dyDescent="0.25">
      <c r="A171" s="29"/>
      <c r="B171" s="9"/>
      <c r="C171" s="9"/>
      <c r="D171" s="9"/>
      <c r="E171" s="12"/>
      <c r="H171" s="29"/>
      <c r="I171" s="29"/>
      <c r="J171" s="29"/>
      <c r="K171" s="29"/>
      <c r="L171" s="26"/>
    </row>
    <row r="172" spans="1:12" s="27" customFormat="1" x14ac:dyDescent="0.25">
      <c r="A172" s="29"/>
      <c r="B172" s="9"/>
      <c r="C172" s="9"/>
      <c r="D172" s="9"/>
      <c r="E172" s="12"/>
      <c r="H172" s="29"/>
      <c r="I172" s="29"/>
      <c r="J172" s="29"/>
      <c r="K172" s="29"/>
      <c r="L172" s="26"/>
    </row>
    <row r="173" spans="1:12" s="27" customFormat="1" x14ac:dyDescent="0.25">
      <c r="A173" s="29"/>
      <c r="B173" s="9"/>
      <c r="C173" s="9"/>
      <c r="D173" s="9"/>
      <c r="E173" s="12"/>
      <c r="H173" s="29"/>
      <c r="I173" s="29"/>
      <c r="J173" s="29"/>
      <c r="K173" s="29"/>
      <c r="L173" s="26"/>
    </row>
    <row r="174" spans="1:12" s="27" customFormat="1" x14ac:dyDescent="0.25">
      <c r="A174" s="29"/>
      <c r="B174" s="9"/>
      <c r="C174" s="9"/>
      <c r="D174" s="9"/>
      <c r="E174" s="12"/>
      <c r="H174" s="29"/>
      <c r="I174" s="29"/>
      <c r="J174" s="29"/>
      <c r="K174" s="29"/>
      <c r="L174" s="26"/>
    </row>
    <row r="175" spans="1:12" s="27" customFormat="1" x14ac:dyDescent="0.25">
      <c r="A175" s="29"/>
      <c r="B175" s="9"/>
      <c r="C175" s="9"/>
      <c r="D175" s="9"/>
      <c r="E175" s="12"/>
      <c r="H175" s="29"/>
      <c r="I175" s="29"/>
      <c r="J175" s="29"/>
      <c r="K175" s="29"/>
      <c r="L175" s="26"/>
    </row>
    <row r="176" spans="1:12" x14ac:dyDescent="0.25">
      <c r="L176" s="14"/>
    </row>
    <row r="177" spans="12:12" x14ac:dyDescent="0.25">
      <c r="L177" s="14"/>
    </row>
    <row r="178" spans="12:12" x14ac:dyDescent="0.25">
      <c r="L178" s="14"/>
    </row>
    <row r="179" spans="12:12" x14ac:dyDescent="0.25">
      <c r="L179" s="14"/>
    </row>
    <row r="180" spans="12:12" x14ac:dyDescent="0.25">
      <c r="L180" s="14"/>
    </row>
    <row r="181" spans="12:12" x14ac:dyDescent="0.25">
      <c r="L181" s="14"/>
    </row>
    <row r="182" spans="12:12" x14ac:dyDescent="0.25">
      <c r="L182" s="14"/>
    </row>
    <row r="183" spans="12:12" x14ac:dyDescent="0.25">
      <c r="L183" s="14"/>
    </row>
    <row r="184" spans="12:12" x14ac:dyDescent="0.25">
      <c r="L184" s="14"/>
    </row>
    <row r="185" spans="12:12" x14ac:dyDescent="0.25">
      <c r="L185" s="14"/>
    </row>
    <row r="186" spans="12:12" x14ac:dyDescent="0.25">
      <c r="L186" s="14"/>
    </row>
    <row r="187" spans="12:12" x14ac:dyDescent="0.25">
      <c r="L187" s="14"/>
    </row>
    <row r="188" spans="12:12" x14ac:dyDescent="0.25">
      <c r="L188" s="14"/>
    </row>
    <row r="189" spans="12:12" x14ac:dyDescent="0.25">
      <c r="L189" s="14"/>
    </row>
    <row r="190" spans="12:12" x14ac:dyDescent="0.25">
      <c r="L190" s="14"/>
    </row>
    <row r="191" spans="12:12" x14ac:dyDescent="0.25">
      <c r="L191" s="14"/>
    </row>
    <row r="192" spans="12:12" x14ac:dyDescent="0.25">
      <c r="L192" s="14"/>
    </row>
    <row r="193" spans="12:12" x14ac:dyDescent="0.25">
      <c r="L193" s="14"/>
    </row>
    <row r="194" spans="12:12" x14ac:dyDescent="0.25">
      <c r="L194" s="14"/>
    </row>
    <row r="195" spans="12:12" x14ac:dyDescent="0.25">
      <c r="L195" s="14"/>
    </row>
    <row r="196" spans="12:12" x14ac:dyDescent="0.25">
      <c r="L196" s="14"/>
    </row>
    <row r="197" spans="12:12" x14ac:dyDescent="0.25">
      <c r="L197" s="14"/>
    </row>
    <row r="198" spans="12:12" x14ac:dyDescent="0.25">
      <c r="L198" s="14"/>
    </row>
    <row r="199" spans="12:12" x14ac:dyDescent="0.25">
      <c r="L199" s="14"/>
    </row>
    <row r="200" spans="12:12" x14ac:dyDescent="0.25">
      <c r="L200" s="14"/>
    </row>
    <row r="201" spans="12:12" x14ac:dyDescent="0.25">
      <c r="L201" s="14"/>
    </row>
    <row r="202" spans="12:12" x14ac:dyDescent="0.25">
      <c r="L202" s="14"/>
    </row>
    <row r="203" spans="12:12" x14ac:dyDescent="0.25">
      <c r="L203" s="14"/>
    </row>
    <row r="204" spans="12:12" x14ac:dyDescent="0.25">
      <c r="L204" s="14"/>
    </row>
    <row r="205" spans="12:12" x14ac:dyDescent="0.25">
      <c r="L205" s="14"/>
    </row>
    <row r="206" spans="12:12" x14ac:dyDescent="0.25">
      <c r="L206" s="14"/>
    </row>
    <row r="207" spans="12:12" x14ac:dyDescent="0.25">
      <c r="L207" s="14"/>
    </row>
    <row r="208" spans="12:12" x14ac:dyDescent="0.25">
      <c r="L208" s="14"/>
    </row>
    <row r="209" spans="12:12" x14ac:dyDescent="0.25">
      <c r="L209" s="14"/>
    </row>
    <row r="210" spans="12:12" x14ac:dyDescent="0.25">
      <c r="L210" s="14"/>
    </row>
    <row r="211" spans="12:12" x14ac:dyDescent="0.25">
      <c r="L211" s="14"/>
    </row>
    <row r="212" spans="12:12" x14ac:dyDescent="0.25">
      <c r="L212" s="14"/>
    </row>
    <row r="213" spans="12:12" x14ac:dyDescent="0.25">
      <c r="L213" s="14"/>
    </row>
    <row r="214" spans="12:12" x14ac:dyDescent="0.25">
      <c r="L214" s="14"/>
    </row>
    <row r="215" spans="12:12" x14ac:dyDescent="0.25">
      <c r="L215" s="14"/>
    </row>
    <row r="216" spans="12:12" x14ac:dyDescent="0.25">
      <c r="L216" s="14"/>
    </row>
    <row r="217" spans="12:12" x14ac:dyDescent="0.25">
      <c r="L217" s="14"/>
    </row>
    <row r="218" spans="12:12" x14ac:dyDescent="0.25">
      <c r="L218" s="14"/>
    </row>
    <row r="219" spans="12:12" x14ac:dyDescent="0.25">
      <c r="L219" s="14"/>
    </row>
    <row r="220" spans="12:12" x14ac:dyDescent="0.25">
      <c r="L220" s="14"/>
    </row>
    <row r="221" spans="12:12" x14ac:dyDescent="0.25">
      <c r="L221" s="14"/>
    </row>
    <row r="222" spans="12:12" x14ac:dyDescent="0.25">
      <c r="L222" s="14"/>
    </row>
    <row r="223" spans="12:12" x14ac:dyDescent="0.25">
      <c r="L223" s="14"/>
    </row>
    <row r="224" spans="12:12" x14ac:dyDescent="0.25">
      <c r="L224" s="14"/>
    </row>
    <row r="225" spans="12:12" x14ac:dyDescent="0.25">
      <c r="L225" s="14"/>
    </row>
    <row r="226" spans="12:12" x14ac:dyDescent="0.25">
      <c r="L226" s="14"/>
    </row>
    <row r="227" spans="12:12" x14ac:dyDescent="0.25">
      <c r="L227" s="14"/>
    </row>
    <row r="228" spans="12:12" x14ac:dyDescent="0.25">
      <c r="L228" s="14"/>
    </row>
    <row r="229" spans="12:12" x14ac:dyDescent="0.25">
      <c r="L229" s="14"/>
    </row>
    <row r="230" spans="12:12" x14ac:dyDescent="0.25">
      <c r="L230" s="14"/>
    </row>
    <row r="231" spans="12:12" x14ac:dyDescent="0.25">
      <c r="L231" s="14"/>
    </row>
    <row r="232" spans="12:12" x14ac:dyDescent="0.25">
      <c r="L232" s="14"/>
    </row>
    <row r="233" spans="12:12" x14ac:dyDescent="0.25">
      <c r="L233" s="14"/>
    </row>
    <row r="234" spans="12:12" x14ac:dyDescent="0.25">
      <c r="L234" s="14"/>
    </row>
    <row r="235" spans="12:12" x14ac:dyDescent="0.25">
      <c r="L235" s="14"/>
    </row>
    <row r="236" spans="12:12" x14ac:dyDescent="0.25">
      <c r="L236" s="14"/>
    </row>
    <row r="237" spans="12:12" x14ac:dyDescent="0.25">
      <c r="L237" s="14"/>
    </row>
    <row r="238" spans="12:12" x14ac:dyDescent="0.25">
      <c r="L238" s="14"/>
    </row>
    <row r="239" spans="12:12" x14ac:dyDescent="0.25">
      <c r="L239" s="14"/>
    </row>
    <row r="240" spans="12:12" x14ac:dyDescent="0.25">
      <c r="L240" s="14"/>
    </row>
    <row r="241" spans="12:12" x14ac:dyDescent="0.25">
      <c r="L241" s="14"/>
    </row>
    <row r="242" spans="12:12" x14ac:dyDescent="0.25">
      <c r="L242" s="14"/>
    </row>
    <row r="243" spans="12:12" x14ac:dyDescent="0.25">
      <c r="L243" s="14"/>
    </row>
    <row r="244" spans="12:12" x14ac:dyDescent="0.25">
      <c r="L244" s="14"/>
    </row>
    <row r="245" spans="12:12" x14ac:dyDescent="0.25">
      <c r="L245" s="14"/>
    </row>
    <row r="246" spans="12:12" x14ac:dyDescent="0.25">
      <c r="L246" s="14"/>
    </row>
    <row r="247" spans="12:12" x14ac:dyDescent="0.25">
      <c r="L247" s="14"/>
    </row>
    <row r="248" spans="12:12" x14ac:dyDescent="0.25">
      <c r="L248" s="14"/>
    </row>
    <row r="249" spans="12:12" x14ac:dyDescent="0.25">
      <c r="L249" s="14"/>
    </row>
    <row r="250" spans="12:12" x14ac:dyDescent="0.25">
      <c r="L250" s="14"/>
    </row>
    <row r="251" spans="12:12" x14ac:dyDescent="0.25">
      <c r="L251" s="14"/>
    </row>
    <row r="252" spans="12:12" x14ac:dyDescent="0.25">
      <c r="L252" s="14"/>
    </row>
    <row r="253" spans="12:12" x14ac:dyDescent="0.25">
      <c r="L253" s="14"/>
    </row>
    <row r="254" spans="12:12" x14ac:dyDescent="0.25">
      <c r="L254" s="14"/>
    </row>
    <row r="255" spans="12:12" x14ac:dyDescent="0.25">
      <c r="L255" s="14"/>
    </row>
    <row r="256" spans="12:12" x14ac:dyDescent="0.25">
      <c r="L256" s="14"/>
    </row>
    <row r="257" spans="12:12" x14ac:dyDescent="0.25">
      <c r="L257" s="14"/>
    </row>
    <row r="258" spans="12:12" x14ac:dyDescent="0.25">
      <c r="L258" s="14"/>
    </row>
    <row r="259" spans="12:12" x14ac:dyDescent="0.25">
      <c r="L259" s="14"/>
    </row>
    <row r="260" spans="12:12" x14ac:dyDescent="0.25">
      <c r="L260" s="14"/>
    </row>
    <row r="261" spans="12:12" x14ac:dyDescent="0.25">
      <c r="L261" s="14"/>
    </row>
    <row r="262" spans="12:12" x14ac:dyDescent="0.25">
      <c r="L262" s="14"/>
    </row>
    <row r="263" spans="12:12" x14ac:dyDescent="0.25">
      <c r="L263" s="14"/>
    </row>
    <row r="264" spans="12:12" x14ac:dyDescent="0.25">
      <c r="L264" s="14"/>
    </row>
    <row r="265" spans="12:12" x14ac:dyDescent="0.25">
      <c r="L265" s="14"/>
    </row>
    <row r="266" spans="12:12" x14ac:dyDescent="0.25">
      <c r="L266" s="14"/>
    </row>
    <row r="267" spans="12:12" x14ac:dyDescent="0.25">
      <c r="L267" s="14"/>
    </row>
    <row r="268" spans="12:12" x14ac:dyDescent="0.25">
      <c r="L268" s="14"/>
    </row>
    <row r="269" spans="12:12" x14ac:dyDescent="0.25">
      <c r="L269" s="14"/>
    </row>
    <row r="270" spans="12:12" x14ac:dyDescent="0.25">
      <c r="L270" s="14"/>
    </row>
    <row r="271" spans="12:12" x14ac:dyDescent="0.25">
      <c r="L271" s="14"/>
    </row>
    <row r="272" spans="12:12" x14ac:dyDescent="0.25">
      <c r="L272" s="14"/>
    </row>
    <row r="273" spans="12:12" x14ac:dyDescent="0.25">
      <c r="L273" s="14"/>
    </row>
    <row r="274" spans="12:12" x14ac:dyDescent="0.25">
      <c r="L274" s="14"/>
    </row>
    <row r="275" spans="12:12" x14ac:dyDescent="0.25">
      <c r="L275" s="14"/>
    </row>
    <row r="276" spans="12:12" x14ac:dyDescent="0.25">
      <c r="L276" s="14"/>
    </row>
    <row r="277" spans="12:12" x14ac:dyDescent="0.25">
      <c r="L277" s="14"/>
    </row>
    <row r="278" spans="12:12" x14ac:dyDescent="0.25">
      <c r="L278" s="14"/>
    </row>
    <row r="279" spans="12:12" x14ac:dyDescent="0.25">
      <c r="L279" s="14"/>
    </row>
    <row r="280" spans="12:12" x14ac:dyDescent="0.25">
      <c r="L280" s="14"/>
    </row>
    <row r="281" spans="12:12" x14ac:dyDescent="0.25">
      <c r="L281" s="14"/>
    </row>
    <row r="282" spans="12:12" x14ac:dyDescent="0.25">
      <c r="L282" s="14"/>
    </row>
    <row r="283" spans="12:12" x14ac:dyDescent="0.25">
      <c r="L283" s="14"/>
    </row>
    <row r="284" spans="12:12" x14ac:dyDescent="0.25">
      <c r="L284" s="14"/>
    </row>
    <row r="285" spans="12:12" x14ac:dyDescent="0.25">
      <c r="L285" s="14"/>
    </row>
    <row r="286" spans="12:12" x14ac:dyDescent="0.25">
      <c r="L286" s="14"/>
    </row>
    <row r="287" spans="12:12" x14ac:dyDescent="0.25">
      <c r="L287" s="14"/>
    </row>
    <row r="288" spans="12:12" x14ac:dyDescent="0.25">
      <c r="L288" s="14"/>
    </row>
    <row r="289" spans="12:12" x14ac:dyDescent="0.25">
      <c r="L289" s="14"/>
    </row>
    <row r="290" spans="12:12" x14ac:dyDescent="0.25">
      <c r="L290" s="14"/>
    </row>
    <row r="291" spans="12:12" x14ac:dyDescent="0.25">
      <c r="L291" s="14"/>
    </row>
    <row r="292" spans="12:12" x14ac:dyDescent="0.25">
      <c r="L292" s="14"/>
    </row>
    <row r="293" spans="12:12" x14ac:dyDescent="0.25">
      <c r="L293" s="14"/>
    </row>
    <row r="294" spans="12:12" x14ac:dyDescent="0.25">
      <c r="L294" s="14"/>
    </row>
    <row r="295" spans="12:12" x14ac:dyDescent="0.25">
      <c r="L295" s="14"/>
    </row>
    <row r="296" spans="12:12" x14ac:dyDescent="0.25">
      <c r="L296" s="14"/>
    </row>
    <row r="297" spans="12:12" x14ac:dyDescent="0.25">
      <c r="L297" s="14"/>
    </row>
    <row r="298" spans="12:12" x14ac:dyDescent="0.25">
      <c r="L298" s="14"/>
    </row>
    <row r="299" spans="12:12" x14ac:dyDescent="0.25">
      <c r="L299" s="14"/>
    </row>
    <row r="300" spans="12:12" x14ac:dyDescent="0.25">
      <c r="L300" s="14"/>
    </row>
    <row r="301" spans="12:12" x14ac:dyDescent="0.25">
      <c r="L301" s="14"/>
    </row>
    <row r="302" spans="12:12" x14ac:dyDescent="0.25">
      <c r="L302" s="14"/>
    </row>
    <row r="303" spans="12:12" x14ac:dyDescent="0.25">
      <c r="L303" s="14"/>
    </row>
    <row r="304" spans="12:12" x14ac:dyDescent="0.25">
      <c r="L304" s="14"/>
    </row>
    <row r="305" spans="12:12" x14ac:dyDescent="0.25">
      <c r="L305" s="14"/>
    </row>
    <row r="306" spans="12:12" x14ac:dyDescent="0.25">
      <c r="L306" s="14"/>
    </row>
    <row r="307" spans="12:12" x14ac:dyDescent="0.25">
      <c r="L307" s="14"/>
    </row>
    <row r="308" spans="12:12" x14ac:dyDescent="0.25">
      <c r="L308" s="14"/>
    </row>
    <row r="309" spans="12:12" x14ac:dyDescent="0.25">
      <c r="L309" s="14"/>
    </row>
    <row r="310" spans="12:12" x14ac:dyDescent="0.25">
      <c r="L310" s="14"/>
    </row>
    <row r="311" spans="12:12" x14ac:dyDescent="0.25">
      <c r="L311" s="14"/>
    </row>
    <row r="312" spans="12:12" x14ac:dyDescent="0.25">
      <c r="L312" s="14"/>
    </row>
    <row r="313" spans="12:12" x14ac:dyDescent="0.25">
      <c r="L313" s="14"/>
    </row>
    <row r="314" spans="12:12" x14ac:dyDescent="0.25">
      <c r="L314" s="14"/>
    </row>
    <row r="315" spans="12:12" x14ac:dyDescent="0.25">
      <c r="L315" s="14"/>
    </row>
    <row r="316" spans="12:12" x14ac:dyDescent="0.25">
      <c r="L316" s="14"/>
    </row>
    <row r="317" spans="12:12" x14ac:dyDescent="0.25">
      <c r="L317" s="14"/>
    </row>
    <row r="318" spans="12:12" x14ac:dyDescent="0.25">
      <c r="L318" s="14"/>
    </row>
    <row r="319" spans="12:12" x14ac:dyDescent="0.25">
      <c r="L319" s="14"/>
    </row>
    <row r="320" spans="12:12" x14ac:dyDescent="0.25">
      <c r="L320" s="14"/>
    </row>
    <row r="321" spans="12:12" x14ac:dyDescent="0.25">
      <c r="L321" s="14"/>
    </row>
    <row r="322" spans="12:12" x14ac:dyDescent="0.25">
      <c r="L322" s="14"/>
    </row>
    <row r="323" spans="12:12" x14ac:dyDescent="0.25">
      <c r="L323" s="14"/>
    </row>
    <row r="324" spans="12:12" x14ac:dyDescent="0.25">
      <c r="L324" s="14"/>
    </row>
    <row r="325" spans="12:12" x14ac:dyDescent="0.25">
      <c r="L325" s="14"/>
    </row>
    <row r="326" spans="12:12" x14ac:dyDescent="0.25">
      <c r="L326" s="14"/>
    </row>
    <row r="327" spans="12:12" x14ac:dyDescent="0.25">
      <c r="L327" s="14"/>
    </row>
    <row r="328" spans="12:12" x14ac:dyDescent="0.25">
      <c r="L328" s="14"/>
    </row>
    <row r="329" spans="12:12" x14ac:dyDescent="0.25">
      <c r="L329" s="14"/>
    </row>
    <row r="330" spans="12:12" x14ac:dyDescent="0.25">
      <c r="L330" s="14"/>
    </row>
    <row r="331" spans="12:12" x14ac:dyDescent="0.25">
      <c r="L331" s="14"/>
    </row>
    <row r="332" spans="12:12" x14ac:dyDescent="0.25">
      <c r="L332" s="14"/>
    </row>
    <row r="333" spans="12:12" x14ac:dyDescent="0.25">
      <c r="L333" s="14"/>
    </row>
    <row r="334" spans="12:12" x14ac:dyDescent="0.25">
      <c r="L334" s="14"/>
    </row>
    <row r="335" spans="12:12" x14ac:dyDescent="0.25">
      <c r="L335" s="14"/>
    </row>
    <row r="336" spans="12:12" x14ac:dyDescent="0.25">
      <c r="L336" s="14"/>
    </row>
    <row r="337" spans="12:12" x14ac:dyDescent="0.25">
      <c r="L337" s="14"/>
    </row>
    <row r="338" spans="12:12" x14ac:dyDescent="0.25">
      <c r="L338" s="14"/>
    </row>
    <row r="339" spans="12:12" x14ac:dyDescent="0.25">
      <c r="L339" s="14"/>
    </row>
    <row r="340" spans="12:12" x14ac:dyDescent="0.25">
      <c r="L340" s="14"/>
    </row>
    <row r="341" spans="12:12" x14ac:dyDescent="0.25">
      <c r="L341" s="14"/>
    </row>
    <row r="342" spans="12:12" x14ac:dyDescent="0.25">
      <c r="L342" s="14"/>
    </row>
    <row r="343" spans="12:12" x14ac:dyDescent="0.25">
      <c r="L343" s="14"/>
    </row>
    <row r="344" spans="12:12" x14ac:dyDescent="0.25">
      <c r="L344" s="14"/>
    </row>
    <row r="345" spans="12:12" x14ac:dyDescent="0.25">
      <c r="L345" s="14"/>
    </row>
    <row r="346" spans="12:12" x14ac:dyDescent="0.25">
      <c r="L346" s="14"/>
    </row>
    <row r="347" spans="12:12" x14ac:dyDescent="0.25">
      <c r="L347" s="14"/>
    </row>
    <row r="348" spans="12:12" x14ac:dyDescent="0.25">
      <c r="L348" s="14"/>
    </row>
    <row r="349" spans="12:12" x14ac:dyDescent="0.25">
      <c r="L349" s="14"/>
    </row>
    <row r="350" spans="12:12" x14ac:dyDescent="0.25">
      <c r="L350" s="14"/>
    </row>
    <row r="351" spans="12:12" x14ac:dyDescent="0.25">
      <c r="L351" s="14"/>
    </row>
    <row r="352" spans="12:12" x14ac:dyDescent="0.25">
      <c r="L352" s="14"/>
    </row>
    <row r="353" spans="12:12" x14ac:dyDescent="0.25">
      <c r="L353" s="14"/>
    </row>
    <row r="354" spans="12:12" x14ac:dyDescent="0.25">
      <c r="L354" s="14"/>
    </row>
    <row r="355" spans="12:12" x14ac:dyDescent="0.25">
      <c r="L355" s="14"/>
    </row>
    <row r="356" spans="12:12" x14ac:dyDescent="0.25">
      <c r="L356" s="14"/>
    </row>
    <row r="357" spans="12:12" x14ac:dyDescent="0.25">
      <c r="L357" s="14"/>
    </row>
    <row r="358" spans="12:12" x14ac:dyDescent="0.25">
      <c r="L358" s="14"/>
    </row>
    <row r="359" spans="12:12" x14ac:dyDescent="0.25">
      <c r="L359" s="14"/>
    </row>
    <row r="360" spans="12:12" x14ac:dyDescent="0.25">
      <c r="L360" s="14"/>
    </row>
    <row r="361" spans="12:12" x14ac:dyDescent="0.25">
      <c r="L361" s="14"/>
    </row>
    <row r="362" spans="12:12" x14ac:dyDescent="0.25">
      <c r="L362" s="14"/>
    </row>
    <row r="363" spans="12:12" x14ac:dyDescent="0.25">
      <c r="L363" s="14"/>
    </row>
    <row r="364" spans="12:12" x14ac:dyDescent="0.25">
      <c r="L364" s="14"/>
    </row>
    <row r="365" spans="12:12" x14ac:dyDescent="0.25">
      <c r="L365" s="14"/>
    </row>
    <row r="366" spans="12:12" x14ac:dyDescent="0.25">
      <c r="L366" s="14"/>
    </row>
    <row r="367" spans="12:12" x14ac:dyDescent="0.25">
      <c r="L367" s="14"/>
    </row>
    <row r="368" spans="12:12" x14ac:dyDescent="0.25">
      <c r="L368" s="14"/>
    </row>
    <row r="369" spans="12:12" x14ac:dyDescent="0.25">
      <c r="L369" s="14"/>
    </row>
    <row r="370" spans="12:12" x14ac:dyDescent="0.25">
      <c r="L370" s="14"/>
    </row>
    <row r="371" spans="12:12" x14ac:dyDescent="0.25">
      <c r="L371" s="14"/>
    </row>
    <row r="372" spans="12:12" x14ac:dyDescent="0.25">
      <c r="L372" s="14"/>
    </row>
    <row r="373" spans="12:12" x14ac:dyDescent="0.25">
      <c r="L373" s="14"/>
    </row>
    <row r="374" spans="12:12" x14ac:dyDescent="0.25">
      <c r="L374" s="14"/>
    </row>
    <row r="375" spans="12:12" x14ac:dyDescent="0.25">
      <c r="L375" s="14"/>
    </row>
    <row r="376" spans="12:12" x14ac:dyDescent="0.25">
      <c r="L376" s="14"/>
    </row>
    <row r="377" spans="12:12" x14ac:dyDescent="0.25">
      <c r="L377" s="14"/>
    </row>
    <row r="378" spans="12:12" x14ac:dyDescent="0.25">
      <c r="L378" s="14"/>
    </row>
    <row r="379" spans="12:12" x14ac:dyDescent="0.25">
      <c r="L379" s="14"/>
    </row>
    <row r="380" spans="12:12" x14ac:dyDescent="0.25">
      <c r="L380" s="14"/>
    </row>
    <row r="381" spans="12:12" x14ac:dyDescent="0.25">
      <c r="L381" s="14"/>
    </row>
    <row r="382" spans="12:12" x14ac:dyDescent="0.25">
      <c r="L382" s="14"/>
    </row>
    <row r="383" spans="12:12" x14ac:dyDescent="0.25">
      <c r="L383" s="14"/>
    </row>
    <row r="384" spans="12:12" x14ac:dyDescent="0.25">
      <c r="L384" s="14"/>
    </row>
    <row r="385" spans="12:12" x14ac:dyDescent="0.25">
      <c r="L385" s="14"/>
    </row>
    <row r="386" spans="12:12" x14ac:dyDescent="0.25">
      <c r="L386" s="14"/>
    </row>
    <row r="387" spans="12:12" x14ac:dyDescent="0.25">
      <c r="L387" s="14"/>
    </row>
    <row r="388" spans="12:12" x14ac:dyDescent="0.25">
      <c r="L388" s="14"/>
    </row>
    <row r="389" spans="12:12" x14ac:dyDescent="0.25">
      <c r="L389" s="14"/>
    </row>
    <row r="390" spans="12:12" x14ac:dyDescent="0.25">
      <c r="L390" s="14"/>
    </row>
    <row r="391" spans="12:12" x14ac:dyDescent="0.25">
      <c r="L391" s="14"/>
    </row>
    <row r="392" spans="12:12" x14ac:dyDescent="0.25">
      <c r="L392" s="14"/>
    </row>
    <row r="393" spans="12:12" x14ac:dyDescent="0.25">
      <c r="L393" s="14"/>
    </row>
    <row r="394" spans="12:12" x14ac:dyDescent="0.25">
      <c r="L394" s="14"/>
    </row>
    <row r="395" spans="12:12" x14ac:dyDescent="0.25">
      <c r="L395" s="14"/>
    </row>
    <row r="396" spans="12:12" x14ac:dyDescent="0.25">
      <c r="L396" s="14"/>
    </row>
    <row r="397" spans="12:12" x14ac:dyDescent="0.25">
      <c r="L397" s="14"/>
    </row>
    <row r="398" spans="12:12" x14ac:dyDescent="0.25">
      <c r="L398" s="14"/>
    </row>
    <row r="399" spans="12:12" x14ac:dyDescent="0.25">
      <c r="L399" s="14"/>
    </row>
    <row r="400" spans="12:12" x14ac:dyDescent="0.25">
      <c r="L400" s="14"/>
    </row>
    <row r="401" spans="12:12" x14ac:dyDescent="0.25">
      <c r="L401" s="14"/>
    </row>
    <row r="402" spans="12:12" x14ac:dyDescent="0.25">
      <c r="L402" s="14"/>
    </row>
    <row r="403" spans="12:12" x14ac:dyDescent="0.25">
      <c r="L403" s="14"/>
    </row>
    <row r="404" spans="12:12" x14ac:dyDescent="0.25">
      <c r="L404" s="14"/>
    </row>
    <row r="405" spans="12:12" x14ac:dyDescent="0.25">
      <c r="L405" s="14"/>
    </row>
    <row r="406" spans="12:12" x14ac:dyDescent="0.25">
      <c r="L406" s="14"/>
    </row>
    <row r="407" spans="12:12" x14ac:dyDescent="0.25">
      <c r="L407" s="14"/>
    </row>
    <row r="408" spans="12:12" x14ac:dyDescent="0.25">
      <c r="L408" s="14"/>
    </row>
    <row r="409" spans="12:12" x14ac:dyDescent="0.25">
      <c r="L409" s="14"/>
    </row>
    <row r="410" spans="12:12" x14ac:dyDescent="0.25">
      <c r="L410" s="14"/>
    </row>
    <row r="411" spans="12:12" x14ac:dyDescent="0.25">
      <c r="L411" s="14"/>
    </row>
    <row r="412" spans="12:12" x14ac:dyDescent="0.25">
      <c r="L412" s="14"/>
    </row>
    <row r="413" spans="12:12" x14ac:dyDescent="0.25">
      <c r="L413" s="14"/>
    </row>
    <row r="414" spans="12:12" x14ac:dyDescent="0.25">
      <c r="L414" s="14"/>
    </row>
    <row r="415" spans="12:12" x14ac:dyDescent="0.25">
      <c r="L415" s="14"/>
    </row>
    <row r="416" spans="12:12" x14ac:dyDescent="0.25">
      <c r="L416" s="14"/>
    </row>
    <row r="417" spans="12:12" x14ac:dyDescent="0.25">
      <c r="L417" s="14"/>
    </row>
    <row r="418" spans="12:12" x14ac:dyDescent="0.25">
      <c r="L418" s="14"/>
    </row>
    <row r="419" spans="12:12" x14ac:dyDescent="0.25">
      <c r="L419" s="14"/>
    </row>
    <row r="420" spans="12:12" x14ac:dyDescent="0.25">
      <c r="L420" s="14"/>
    </row>
    <row r="421" spans="12:12" x14ac:dyDescent="0.25">
      <c r="L421" s="14"/>
    </row>
    <row r="422" spans="12:12" x14ac:dyDescent="0.25">
      <c r="L422" s="14"/>
    </row>
    <row r="423" spans="12:12" x14ac:dyDescent="0.25">
      <c r="L423" s="14"/>
    </row>
    <row r="424" spans="12:12" x14ac:dyDescent="0.25">
      <c r="L424" s="14"/>
    </row>
    <row r="425" spans="12:12" x14ac:dyDescent="0.25">
      <c r="L425" s="14"/>
    </row>
    <row r="426" spans="12:12" x14ac:dyDescent="0.25">
      <c r="L426" s="14"/>
    </row>
    <row r="427" spans="12:12" x14ac:dyDescent="0.25">
      <c r="L427" s="14"/>
    </row>
    <row r="428" spans="12:12" x14ac:dyDescent="0.25">
      <c r="L428" s="14"/>
    </row>
    <row r="429" spans="12:12" x14ac:dyDescent="0.25">
      <c r="L429" s="14"/>
    </row>
    <row r="430" spans="12:12" x14ac:dyDescent="0.25">
      <c r="L430" s="14"/>
    </row>
    <row r="431" spans="12:12" x14ac:dyDescent="0.25">
      <c r="L431" s="14"/>
    </row>
    <row r="432" spans="12:12" x14ac:dyDescent="0.25">
      <c r="L432" s="14"/>
    </row>
    <row r="433" spans="12:12" x14ac:dyDescent="0.25">
      <c r="L433" s="14"/>
    </row>
    <row r="434" spans="12:12" x14ac:dyDescent="0.25">
      <c r="L434" s="14"/>
    </row>
    <row r="435" spans="12:12" x14ac:dyDescent="0.25">
      <c r="L435" s="14"/>
    </row>
    <row r="436" spans="12:12" x14ac:dyDescent="0.25">
      <c r="L436" s="14"/>
    </row>
    <row r="437" spans="12:12" x14ac:dyDescent="0.25">
      <c r="L437" s="14"/>
    </row>
    <row r="438" spans="12:12" x14ac:dyDescent="0.25">
      <c r="L438" s="14"/>
    </row>
    <row r="439" spans="12:12" x14ac:dyDescent="0.25">
      <c r="L439" s="14"/>
    </row>
    <row r="440" spans="12:12" x14ac:dyDescent="0.25">
      <c r="L440" s="14"/>
    </row>
    <row r="441" spans="12:12" x14ac:dyDescent="0.25">
      <c r="L441" s="14"/>
    </row>
    <row r="442" spans="12:12" x14ac:dyDescent="0.25">
      <c r="L442" s="14"/>
    </row>
    <row r="443" spans="12:12" x14ac:dyDescent="0.25">
      <c r="L443" s="14"/>
    </row>
    <row r="444" spans="12:12" x14ac:dyDescent="0.25">
      <c r="L444" s="14"/>
    </row>
    <row r="445" spans="12:12" x14ac:dyDescent="0.25">
      <c r="L445" s="14"/>
    </row>
    <row r="446" spans="12:12" x14ac:dyDescent="0.25">
      <c r="L446" s="14"/>
    </row>
    <row r="447" spans="12:12" x14ac:dyDescent="0.25">
      <c r="L447" s="14"/>
    </row>
    <row r="448" spans="12:12" x14ac:dyDescent="0.25">
      <c r="L448" s="14"/>
    </row>
    <row r="449" spans="12:12" x14ac:dyDescent="0.25">
      <c r="L449" s="14"/>
    </row>
    <row r="450" spans="12:12" x14ac:dyDescent="0.25">
      <c r="L450" s="14"/>
    </row>
    <row r="451" spans="12:12" x14ac:dyDescent="0.25">
      <c r="L451" s="14"/>
    </row>
    <row r="452" spans="12:12" x14ac:dyDescent="0.25">
      <c r="L452" s="14"/>
    </row>
    <row r="453" spans="12:12" x14ac:dyDescent="0.25">
      <c r="L453" s="14"/>
    </row>
    <row r="454" spans="12:12" x14ac:dyDescent="0.25">
      <c r="L454" s="14"/>
    </row>
    <row r="455" spans="12:12" x14ac:dyDescent="0.25">
      <c r="L455" s="14"/>
    </row>
    <row r="456" spans="12:12" x14ac:dyDescent="0.25">
      <c r="L456" s="14"/>
    </row>
    <row r="457" spans="12:12" x14ac:dyDescent="0.25">
      <c r="L457" s="14"/>
    </row>
    <row r="458" spans="12:12" x14ac:dyDescent="0.25">
      <c r="L458" s="14"/>
    </row>
    <row r="459" spans="12:12" x14ac:dyDescent="0.25">
      <c r="L459" s="14"/>
    </row>
    <row r="460" spans="12:12" x14ac:dyDescent="0.25">
      <c r="L460" s="14"/>
    </row>
    <row r="461" spans="12:12" x14ac:dyDescent="0.25">
      <c r="L461" s="14"/>
    </row>
    <row r="462" spans="12:12" x14ac:dyDescent="0.25">
      <c r="L462" s="14"/>
    </row>
    <row r="463" spans="12:12" x14ac:dyDescent="0.25">
      <c r="L463" s="14"/>
    </row>
    <row r="464" spans="12:12" x14ac:dyDescent="0.25">
      <c r="L464" s="14"/>
    </row>
    <row r="465" spans="12:12" x14ac:dyDescent="0.25">
      <c r="L465" s="14"/>
    </row>
    <row r="466" spans="12:12" x14ac:dyDescent="0.25">
      <c r="L466" s="14"/>
    </row>
    <row r="467" spans="12:12" x14ac:dyDescent="0.25">
      <c r="L467" s="14"/>
    </row>
    <row r="468" spans="12:12" x14ac:dyDescent="0.25">
      <c r="L468" s="14"/>
    </row>
    <row r="469" spans="12:12" x14ac:dyDescent="0.25">
      <c r="L469" s="14"/>
    </row>
    <row r="470" spans="12:12" x14ac:dyDescent="0.25">
      <c r="L470" s="14"/>
    </row>
    <row r="471" spans="12:12" x14ac:dyDescent="0.25">
      <c r="L471" s="14"/>
    </row>
    <row r="472" spans="12:12" x14ac:dyDescent="0.25">
      <c r="L472" s="14"/>
    </row>
    <row r="473" spans="12:12" x14ac:dyDescent="0.25">
      <c r="L473" s="14"/>
    </row>
    <row r="474" spans="12:12" x14ac:dyDescent="0.25">
      <c r="L474" s="14"/>
    </row>
    <row r="475" spans="12:12" x14ac:dyDescent="0.25">
      <c r="L475" s="14"/>
    </row>
    <row r="476" spans="12:12" x14ac:dyDescent="0.25">
      <c r="L476" s="14"/>
    </row>
    <row r="477" spans="12:12" x14ac:dyDescent="0.25">
      <c r="L477" s="14"/>
    </row>
    <row r="478" spans="12:12" x14ac:dyDescent="0.25">
      <c r="L478" s="14"/>
    </row>
    <row r="479" spans="12:12" x14ac:dyDescent="0.25">
      <c r="L479" s="14"/>
    </row>
    <row r="480" spans="12:12" x14ac:dyDescent="0.25">
      <c r="L480" s="14"/>
    </row>
    <row r="481" spans="12:12" x14ac:dyDescent="0.25">
      <c r="L481" s="14"/>
    </row>
    <row r="482" spans="12:12" x14ac:dyDescent="0.25">
      <c r="L482" s="14"/>
    </row>
    <row r="483" spans="12:12" x14ac:dyDescent="0.25">
      <c r="L483" s="14"/>
    </row>
    <row r="484" spans="12:12" x14ac:dyDescent="0.25">
      <c r="L484" s="14"/>
    </row>
    <row r="485" spans="12:12" x14ac:dyDescent="0.25">
      <c r="L485" s="14"/>
    </row>
    <row r="486" spans="12:12" x14ac:dyDescent="0.25">
      <c r="L486" s="14"/>
    </row>
    <row r="487" spans="12:12" x14ac:dyDescent="0.25">
      <c r="L487" s="14"/>
    </row>
    <row r="488" spans="12:12" x14ac:dyDescent="0.25">
      <c r="L488" s="14"/>
    </row>
    <row r="489" spans="12:12" x14ac:dyDescent="0.25">
      <c r="L489" s="14"/>
    </row>
    <row r="490" spans="12:12" x14ac:dyDescent="0.25">
      <c r="L490" s="14"/>
    </row>
    <row r="491" spans="12:12" x14ac:dyDescent="0.25">
      <c r="L491" s="14"/>
    </row>
    <row r="492" spans="12:12" x14ac:dyDescent="0.25">
      <c r="L492" s="14"/>
    </row>
    <row r="493" spans="12:12" x14ac:dyDescent="0.25">
      <c r="L493" s="14"/>
    </row>
    <row r="494" spans="12:12" x14ac:dyDescent="0.25">
      <c r="L494" s="14"/>
    </row>
    <row r="495" spans="12:12" x14ac:dyDescent="0.25">
      <c r="L495" s="14"/>
    </row>
    <row r="496" spans="12:12" x14ac:dyDescent="0.25">
      <c r="L496" s="14"/>
    </row>
    <row r="497" spans="12:12" x14ac:dyDescent="0.25">
      <c r="L497" s="14"/>
    </row>
    <row r="498" spans="12:12" x14ac:dyDescent="0.25">
      <c r="L498" s="14"/>
    </row>
    <row r="499" spans="12:12" x14ac:dyDescent="0.25">
      <c r="L499" s="14"/>
    </row>
    <row r="500" spans="12:12" x14ac:dyDescent="0.25">
      <c r="L500" s="14"/>
    </row>
    <row r="501" spans="12:12" x14ac:dyDescent="0.25">
      <c r="L501" s="14"/>
    </row>
    <row r="502" spans="12:12" x14ac:dyDescent="0.25">
      <c r="L502" s="14"/>
    </row>
    <row r="503" spans="12:12" x14ac:dyDescent="0.25">
      <c r="L503" s="14"/>
    </row>
    <row r="504" spans="12:12" x14ac:dyDescent="0.25">
      <c r="L504" s="14"/>
    </row>
    <row r="505" spans="12:12" x14ac:dyDescent="0.25">
      <c r="L505" s="14"/>
    </row>
    <row r="506" spans="12:12" x14ac:dyDescent="0.25">
      <c r="L506" s="14"/>
    </row>
    <row r="507" spans="12:12" x14ac:dyDescent="0.25">
      <c r="L507" s="14"/>
    </row>
    <row r="508" spans="12:12" x14ac:dyDescent="0.25">
      <c r="L508" s="14"/>
    </row>
    <row r="509" spans="12:12" x14ac:dyDescent="0.25">
      <c r="L509" s="14"/>
    </row>
    <row r="510" spans="12:12" x14ac:dyDescent="0.25">
      <c r="L510" s="14"/>
    </row>
    <row r="511" spans="12:12" x14ac:dyDescent="0.25">
      <c r="L511" s="14"/>
    </row>
    <row r="512" spans="12:12" x14ac:dyDescent="0.25">
      <c r="L512" s="14"/>
    </row>
    <row r="513" spans="12:12" x14ac:dyDescent="0.25">
      <c r="L513" s="14"/>
    </row>
    <row r="514" spans="12:12" x14ac:dyDescent="0.25">
      <c r="L514" s="14"/>
    </row>
    <row r="515" spans="12:12" x14ac:dyDescent="0.25">
      <c r="L515" s="14"/>
    </row>
    <row r="516" spans="12:12" x14ac:dyDescent="0.25">
      <c r="L516" s="14"/>
    </row>
    <row r="517" spans="12:12" x14ac:dyDescent="0.25">
      <c r="L517" s="14"/>
    </row>
    <row r="518" spans="12:12" x14ac:dyDescent="0.25">
      <c r="L518" s="14"/>
    </row>
    <row r="519" spans="12:12" x14ac:dyDescent="0.25">
      <c r="L519" s="14"/>
    </row>
    <row r="520" spans="12:12" x14ac:dyDescent="0.25">
      <c r="L520" s="14"/>
    </row>
    <row r="521" spans="12:12" x14ac:dyDescent="0.25">
      <c r="L521" s="14"/>
    </row>
    <row r="522" spans="12:12" x14ac:dyDescent="0.25">
      <c r="L522" s="14"/>
    </row>
    <row r="523" spans="12:12" x14ac:dyDescent="0.25">
      <c r="L523" s="14"/>
    </row>
    <row r="524" spans="12:12" x14ac:dyDescent="0.25">
      <c r="L524" s="14"/>
    </row>
    <row r="525" spans="12:12" x14ac:dyDescent="0.25">
      <c r="L525" s="14"/>
    </row>
    <row r="526" spans="12:12" x14ac:dyDescent="0.25">
      <c r="L526" s="14"/>
    </row>
    <row r="527" spans="12:12" x14ac:dyDescent="0.25">
      <c r="L527" s="14"/>
    </row>
    <row r="528" spans="12:12" x14ac:dyDescent="0.25">
      <c r="L528" s="14"/>
    </row>
    <row r="529" spans="12:12" x14ac:dyDescent="0.25">
      <c r="L529" s="14"/>
    </row>
    <row r="530" spans="12:12" x14ac:dyDescent="0.25">
      <c r="L530" s="14"/>
    </row>
    <row r="531" spans="12:12" x14ac:dyDescent="0.25">
      <c r="L531" s="14"/>
    </row>
    <row r="532" spans="12:12" x14ac:dyDescent="0.25">
      <c r="L532" s="14"/>
    </row>
    <row r="533" spans="12:12" x14ac:dyDescent="0.25">
      <c r="L533" s="14"/>
    </row>
    <row r="534" spans="12:12" x14ac:dyDescent="0.25">
      <c r="L534" s="14"/>
    </row>
    <row r="535" spans="12:12" x14ac:dyDescent="0.25">
      <c r="L535" s="14"/>
    </row>
    <row r="536" spans="12:12" x14ac:dyDescent="0.25">
      <c r="L536" s="14"/>
    </row>
    <row r="537" spans="12:12" x14ac:dyDescent="0.25">
      <c r="L537" s="14"/>
    </row>
    <row r="538" spans="12:12" x14ac:dyDescent="0.25">
      <c r="L538" s="14"/>
    </row>
    <row r="539" spans="12:12" x14ac:dyDescent="0.25">
      <c r="L539" s="14"/>
    </row>
    <row r="540" spans="12:12" x14ac:dyDescent="0.25">
      <c r="L540" s="14"/>
    </row>
    <row r="541" spans="12:12" x14ac:dyDescent="0.25">
      <c r="L541" s="14"/>
    </row>
    <row r="542" spans="12:12" x14ac:dyDescent="0.25">
      <c r="L542" s="14"/>
    </row>
    <row r="543" spans="12:12" x14ac:dyDescent="0.25">
      <c r="L543" s="14"/>
    </row>
    <row r="544" spans="12:12" x14ac:dyDescent="0.25">
      <c r="L544" s="14"/>
    </row>
    <row r="545" spans="12:12" x14ac:dyDescent="0.25">
      <c r="L545" s="14"/>
    </row>
    <row r="546" spans="12:12" x14ac:dyDescent="0.25">
      <c r="L546" s="14"/>
    </row>
    <row r="547" spans="12:12" x14ac:dyDescent="0.25">
      <c r="L547" s="14"/>
    </row>
    <row r="548" spans="12:12" x14ac:dyDescent="0.25">
      <c r="L548" s="14"/>
    </row>
    <row r="549" spans="12:12" x14ac:dyDescent="0.25">
      <c r="L549" s="14"/>
    </row>
    <row r="550" spans="12:12" x14ac:dyDescent="0.25">
      <c r="L550" s="14"/>
    </row>
    <row r="551" spans="12:12" x14ac:dyDescent="0.25">
      <c r="L551" s="14"/>
    </row>
    <row r="552" spans="12:12" x14ac:dyDescent="0.25">
      <c r="L552" s="14"/>
    </row>
    <row r="553" spans="12:12" x14ac:dyDescent="0.25">
      <c r="L553" s="14"/>
    </row>
    <row r="554" spans="12:12" x14ac:dyDescent="0.25">
      <c r="L554" s="14"/>
    </row>
    <row r="555" spans="12:12" x14ac:dyDescent="0.25">
      <c r="L555" s="14"/>
    </row>
    <row r="556" spans="12:12" x14ac:dyDescent="0.25">
      <c r="L556" s="14"/>
    </row>
    <row r="557" spans="12:12" x14ac:dyDescent="0.25">
      <c r="L557" s="14"/>
    </row>
    <row r="558" spans="12:12" x14ac:dyDescent="0.25">
      <c r="L558" s="14"/>
    </row>
    <row r="559" spans="12:12" x14ac:dyDescent="0.25">
      <c r="L559" s="14"/>
    </row>
    <row r="560" spans="12:12" x14ac:dyDescent="0.25">
      <c r="L560" s="14"/>
    </row>
    <row r="561" spans="12:12" x14ac:dyDescent="0.25">
      <c r="L561" s="14"/>
    </row>
    <row r="562" spans="12:12" x14ac:dyDescent="0.25">
      <c r="L562" s="14"/>
    </row>
    <row r="563" spans="12:12" x14ac:dyDescent="0.25">
      <c r="L563" s="14"/>
    </row>
    <row r="564" spans="12:12" x14ac:dyDescent="0.25">
      <c r="L564" s="14"/>
    </row>
    <row r="565" spans="12:12" x14ac:dyDescent="0.25">
      <c r="L565" s="14"/>
    </row>
    <row r="566" spans="12:12" x14ac:dyDescent="0.25">
      <c r="L566" s="14"/>
    </row>
    <row r="567" spans="12:12" x14ac:dyDescent="0.25">
      <c r="L567" s="14"/>
    </row>
    <row r="568" spans="12:12" x14ac:dyDescent="0.25">
      <c r="L568" s="14"/>
    </row>
    <row r="569" spans="12:12" x14ac:dyDescent="0.25">
      <c r="L569" s="14"/>
    </row>
    <row r="570" spans="12:12" x14ac:dyDescent="0.25">
      <c r="L570" s="14"/>
    </row>
    <row r="571" spans="12:12" x14ac:dyDescent="0.25">
      <c r="L571" s="14"/>
    </row>
    <row r="572" spans="12:12" x14ac:dyDescent="0.25">
      <c r="L572" s="14"/>
    </row>
    <row r="573" spans="12:12" x14ac:dyDescent="0.25">
      <c r="L573" s="14"/>
    </row>
    <row r="574" spans="12:12" x14ac:dyDescent="0.25">
      <c r="L574" s="14"/>
    </row>
    <row r="575" spans="12:12" x14ac:dyDescent="0.25">
      <c r="L575" s="14"/>
    </row>
    <row r="576" spans="12:12" x14ac:dyDescent="0.25">
      <c r="L576" s="14"/>
    </row>
    <row r="577" spans="12:12" x14ac:dyDescent="0.25">
      <c r="L577" s="14"/>
    </row>
    <row r="578" spans="12:12" x14ac:dyDescent="0.25">
      <c r="L578" s="14"/>
    </row>
    <row r="579" spans="12:12" x14ac:dyDescent="0.25">
      <c r="L579" s="14"/>
    </row>
    <row r="580" spans="12:12" x14ac:dyDescent="0.25">
      <c r="L580" s="14"/>
    </row>
    <row r="581" spans="12:12" x14ac:dyDescent="0.25">
      <c r="L581" s="14"/>
    </row>
    <row r="582" spans="12:12" x14ac:dyDescent="0.25">
      <c r="L582" s="14"/>
    </row>
    <row r="583" spans="12:12" x14ac:dyDescent="0.25">
      <c r="L583" s="14"/>
    </row>
    <row r="584" spans="12:12" x14ac:dyDescent="0.25">
      <c r="L584" s="14"/>
    </row>
    <row r="585" spans="12:12" x14ac:dyDescent="0.25">
      <c r="L585" s="14"/>
    </row>
    <row r="586" spans="12:12" x14ac:dyDescent="0.25">
      <c r="L586" s="14"/>
    </row>
    <row r="587" spans="12:12" x14ac:dyDescent="0.25">
      <c r="L587" s="14"/>
    </row>
    <row r="588" spans="12:12" x14ac:dyDescent="0.25">
      <c r="L588" s="14"/>
    </row>
    <row r="589" spans="12:12" x14ac:dyDescent="0.25">
      <c r="L589" s="14"/>
    </row>
    <row r="590" spans="12:12" x14ac:dyDescent="0.25">
      <c r="L590" s="14"/>
    </row>
    <row r="591" spans="12:12" x14ac:dyDescent="0.25">
      <c r="L591" s="14"/>
    </row>
  </sheetData>
  <mergeCells count="2">
    <mergeCell ref="C6:D6"/>
    <mergeCell ref="A107:L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Esperanza vida Rivas</vt:lpstr>
      <vt:lpstr>Esperanza vida</vt:lpstr>
      <vt:lpstr>2024</vt:lpstr>
      <vt:lpstr>2023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Esperanza de vida de Rivas_Vaciamadrid 2023-2024 por edad. Totales</dc:title>
  <dc:creator>Dirección General de Economía e Industria. Comunidad de Madrid</dc:creator>
  <cp:keywords>Defunciones, Mortalidad, Esperanza de vida, Rivas-Vaciamadrid</cp:keywords>
  <cp:lastModifiedBy>D.G.Economía e Industria. Comunidad de Madrid</cp:lastModifiedBy>
  <dcterms:created xsi:type="dcterms:W3CDTF">2018-03-23T07:16:28Z</dcterms:created>
  <dcterms:modified xsi:type="dcterms:W3CDTF">2026-03-19T11:35:25Z</dcterms:modified>
</cp:coreProperties>
</file>