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MNP\Publicacion\MNP_indicadores\2_DEFUNCIONES\3_ESPERANZA_VIDA_MUNICIPIOS\1230Rivas-Vaciamadrid\"/>
    </mc:Choice>
  </mc:AlternateContent>
  <xr:revisionPtr revIDLastSave="0" documentId="13_ncr:1_{40692339-8AF6-4F03-8290-93595C7541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speranza vida Rivas" sheetId="12" r:id="rId1"/>
    <sheet name="Esperanza vida" sheetId="3" r:id="rId2"/>
    <sheet name="2024" sheetId="22" r:id="rId3"/>
    <sheet name="2023" sheetId="21" r:id="rId4"/>
  </sheets>
  <definedNames>
    <definedName name="a1A8">'Esperanza vida Rivas'!$A$8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4" i="22" l="1"/>
  <c r="F103" i="22"/>
  <c r="G103" i="22" s="1"/>
  <c r="F102" i="22"/>
  <c r="G102" i="22" s="1"/>
  <c r="F101" i="22"/>
  <c r="G101" i="22" s="1"/>
  <c r="F100" i="22"/>
  <c r="G100" i="22" s="1"/>
  <c r="F99" i="22"/>
  <c r="G99" i="22" s="1"/>
  <c r="F98" i="22"/>
  <c r="G98" i="22" s="1"/>
  <c r="F97" i="22"/>
  <c r="G97" i="22" s="1"/>
  <c r="F96" i="22"/>
  <c r="G96" i="22" s="1"/>
  <c r="F95" i="22"/>
  <c r="G95" i="22" s="1"/>
  <c r="F94" i="22"/>
  <c r="G94" i="22" s="1"/>
  <c r="F93" i="22"/>
  <c r="G93" i="22" s="1"/>
  <c r="F92" i="22"/>
  <c r="G92" i="22" s="1"/>
  <c r="F91" i="22"/>
  <c r="G91" i="22" s="1"/>
  <c r="F90" i="22"/>
  <c r="G90" i="22" s="1"/>
  <c r="F89" i="22"/>
  <c r="G89" i="22" s="1"/>
  <c r="F88" i="22"/>
  <c r="G88" i="22" s="1"/>
  <c r="F87" i="22"/>
  <c r="G87" i="22" s="1"/>
  <c r="F86" i="22"/>
  <c r="G86" i="22" s="1"/>
  <c r="F85" i="22"/>
  <c r="G85" i="22" s="1"/>
  <c r="F84" i="22"/>
  <c r="G84" i="22" s="1"/>
  <c r="F83" i="22"/>
  <c r="G83" i="22" s="1"/>
  <c r="F82" i="22"/>
  <c r="G82" i="22" s="1"/>
  <c r="F81" i="22"/>
  <c r="G81" i="22" s="1"/>
  <c r="F80" i="22"/>
  <c r="G80" i="22" s="1"/>
  <c r="F79" i="22"/>
  <c r="G79" i="22" s="1"/>
  <c r="F78" i="22"/>
  <c r="G78" i="22" s="1"/>
  <c r="F77" i="22"/>
  <c r="G77" i="22" s="1"/>
  <c r="F76" i="22"/>
  <c r="G76" i="22" s="1"/>
  <c r="F75" i="22"/>
  <c r="G75" i="22" s="1"/>
  <c r="F74" i="22"/>
  <c r="G74" i="22" s="1"/>
  <c r="F73" i="22"/>
  <c r="G73" i="22" s="1"/>
  <c r="F72" i="22"/>
  <c r="G72" i="22" s="1"/>
  <c r="F71" i="22"/>
  <c r="G71" i="22" s="1"/>
  <c r="F70" i="22"/>
  <c r="G70" i="22" s="1"/>
  <c r="F69" i="22"/>
  <c r="G69" i="22" s="1"/>
  <c r="F68" i="22"/>
  <c r="G68" i="22" s="1"/>
  <c r="F67" i="22"/>
  <c r="G67" i="22" s="1"/>
  <c r="F66" i="22"/>
  <c r="G66" i="22" s="1"/>
  <c r="F65" i="22"/>
  <c r="G65" i="22" s="1"/>
  <c r="F64" i="22"/>
  <c r="G64" i="22" s="1"/>
  <c r="F63" i="22"/>
  <c r="G63" i="22" s="1"/>
  <c r="F62" i="22"/>
  <c r="G62" i="22" s="1"/>
  <c r="F61" i="22"/>
  <c r="G61" i="22" s="1"/>
  <c r="F60" i="22"/>
  <c r="G60" i="22" s="1"/>
  <c r="F59" i="22"/>
  <c r="G59" i="22" s="1"/>
  <c r="F58" i="22"/>
  <c r="G58" i="22" s="1"/>
  <c r="F57" i="22"/>
  <c r="G57" i="22" s="1"/>
  <c r="F56" i="22"/>
  <c r="G56" i="22" s="1"/>
  <c r="F55" i="22"/>
  <c r="G55" i="22" s="1"/>
  <c r="F54" i="22"/>
  <c r="G54" i="22" s="1"/>
  <c r="F53" i="22"/>
  <c r="G53" i="22" s="1"/>
  <c r="F52" i="22"/>
  <c r="G52" i="22" s="1"/>
  <c r="F51" i="22"/>
  <c r="G51" i="22" s="1"/>
  <c r="F50" i="22"/>
  <c r="G50" i="22" s="1"/>
  <c r="F49" i="22"/>
  <c r="G49" i="22" s="1"/>
  <c r="F48" i="22"/>
  <c r="G48" i="22" s="1"/>
  <c r="F47" i="22"/>
  <c r="G47" i="22" s="1"/>
  <c r="F46" i="22"/>
  <c r="G46" i="22" s="1"/>
  <c r="F45" i="22"/>
  <c r="G45" i="22" s="1"/>
  <c r="F44" i="22"/>
  <c r="G44" i="22" s="1"/>
  <c r="F43" i="22"/>
  <c r="G43" i="22" s="1"/>
  <c r="F42" i="22"/>
  <c r="G42" i="22" s="1"/>
  <c r="F41" i="22"/>
  <c r="G41" i="22" s="1"/>
  <c r="F40" i="22"/>
  <c r="G40" i="22" s="1"/>
  <c r="F39" i="22"/>
  <c r="G39" i="22" s="1"/>
  <c r="F38" i="22"/>
  <c r="G38" i="22" s="1"/>
  <c r="F37" i="22"/>
  <c r="G37" i="22" s="1"/>
  <c r="F36" i="22"/>
  <c r="G36" i="22" s="1"/>
  <c r="F35" i="22"/>
  <c r="G35" i="22" s="1"/>
  <c r="F34" i="22"/>
  <c r="G34" i="22" s="1"/>
  <c r="F33" i="22"/>
  <c r="G33" i="22" s="1"/>
  <c r="F32" i="22"/>
  <c r="G32" i="22" s="1"/>
  <c r="F31" i="22"/>
  <c r="G31" i="22" s="1"/>
  <c r="F30" i="22"/>
  <c r="G30" i="22" s="1"/>
  <c r="F29" i="22"/>
  <c r="G29" i="22" s="1"/>
  <c r="F28" i="22"/>
  <c r="G28" i="22" s="1"/>
  <c r="F27" i="22"/>
  <c r="G27" i="22" s="1"/>
  <c r="F26" i="22"/>
  <c r="G26" i="22" s="1"/>
  <c r="F25" i="22"/>
  <c r="G25" i="22" s="1"/>
  <c r="F24" i="22"/>
  <c r="G24" i="22" s="1"/>
  <c r="F23" i="22"/>
  <c r="G23" i="22" s="1"/>
  <c r="F22" i="22"/>
  <c r="G22" i="22" s="1"/>
  <c r="F21" i="22"/>
  <c r="G21" i="22" s="1"/>
  <c r="F20" i="22"/>
  <c r="G20" i="22" s="1"/>
  <c r="F19" i="22"/>
  <c r="G19" i="22" s="1"/>
  <c r="F18" i="22"/>
  <c r="G18" i="22" s="1"/>
  <c r="F17" i="22"/>
  <c r="G17" i="22" s="1"/>
  <c r="F16" i="22"/>
  <c r="G16" i="22" s="1"/>
  <c r="F15" i="22"/>
  <c r="G15" i="22" s="1"/>
  <c r="F14" i="22"/>
  <c r="G14" i="22" s="1"/>
  <c r="F13" i="22"/>
  <c r="G13" i="22" s="1"/>
  <c r="F12" i="22"/>
  <c r="G12" i="22" s="1"/>
  <c r="F11" i="22"/>
  <c r="G11" i="22" s="1"/>
  <c r="F10" i="22"/>
  <c r="G10" i="22" s="1"/>
  <c r="F9" i="22"/>
  <c r="G9" i="22" s="1"/>
  <c r="I9" i="22" s="1"/>
  <c r="H10" i="22" s="1"/>
  <c r="F104" i="21"/>
  <c r="F103" i="21"/>
  <c r="G103" i="21" s="1"/>
  <c r="F102" i="21"/>
  <c r="G102" i="21" s="1"/>
  <c r="F101" i="21"/>
  <c r="G101" i="21" s="1"/>
  <c r="F100" i="21"/>
  <c r="G100" i="21" s="1"/>
  <c r="F99" i="21"/>
  <c r="G99" i="21" s="1"/>
  <c r="F98" i="21"/>
  <c r="G98" i="21" s="1"/>
  <c r="F97" i="21"/>
  <c r="G97" i="21" s="1"/>
  <c r="F96" i="21"/>
  <c r="G96" i="21" s="1"/>
  <c r="F95" i="21"/>
  <c r="G95" i="21" s="1"/>
  <c r="F94" i="21"/>
  <c r="G94" i="21" s="1"/>
  <c r="F93" i="21"/>
  <c r="G93" i="21" s="1"/>
  <c r="F92" i="21"/>
  <c r="G92" i="21" s="1"/>
  <c r="F91" i="21"/>
  <c r="G91" i="21" s="1"/>
  <c r="F90" i="21"/>
  <c r="G90" i="21" s="1"/>
  <c r="F89" i="21"/>
  <c r="G89" i="21" s="1"/>
  <c r="F88" i="21"/>
  <c r="G88" i="21" s="1"/>
  <c r="F87" i="21"/>
  <c r="G87" i="21" s="1"/>
  <c r="F86" i="21"/>
  <c r="G86" i="21" s="1"/>
  <c r="F85" i="21"/>
  <c r="G85" i="21" s="1"/>
  <c r="F84" i="21"/>
  <c r="G84" i="21" s="1"/>
  <c r="F83" i="21"/>
  <c r="G83" i="21" s="1"/>
  <c r="F82" i="21"/>
  <c r="G82" i="21" s="1"/>
  <c r="F81" i="21"/>
  <c r="G81" i="21" s="1"/>
  <c r="F80" i="21"/>
  <c r="G80" i="21" s="1"/>
  <c r="F79" i="21"/>
  <c r="G79" i="21" s="1"/>
  <c r="F78" i="21"/>
  <c r="G78" i="21" s="1"/>
  <c r="F77" i="21"/>
  <c r="G77" i="21" s="1"/>
  <c r="F76" i="21"/>
  <c r="G76" i="21" s="1"/>
  <c r="F75" i="21"/>
  <c r="G75" i="21" s="1"/>
  <c r="F74" i="21"/>
  <c r="G74" i="21" s="1"/>
  <c r="F73" i="21"/>
  <c r="G73" i="21" s="1"/>
  <c r="F72" i="21"/>
  <c r="G72" i="21" s="1"/>
  <c r="F71" i="21"/>
  <c r="G71" i="21" s="1"/>
  <c r="F70" i="21"/>
  <c r="G70" i="21" s="1"/>
  <c r="F69" i="21"/>
  <c r="G69" i="21" s="1"/>
  <c r="F68" i="21"/>
  <c r="G68" i="21" s="1"/>
  <c r="F67" i="21"/>
  <c r="G67" i="21" s="1"/>
  <c r="F66" i="21"/>
  <c r="G66" i="21" s="1"/>
  <c r="F65" i="21"/>
  <c r="G65" i="21" s="1"/>
  <c r="F64" i="21"/>
  <c r="G64" i="21" s="1"/>
  <c r="F63" i="21"/>
  <c r="G63" i="21" s="1"/>
  <c r="F62" i="21"/>
  <c r="G62" i="21" s="1"/>
  <c r="F61" i="21"/>
  <c r="G61" i="21" s="1"/>
  <c r="F60" i="21"/>
  <c r="G60" i="21" s="1"/>
  <c r="F59" i="21"/>
  <c r="G59" i="21" s="1"/>
  <c r="F58" i="21"/>
  <c r="G58" i="21" s="1"/>
  <c r="F57" i="21"/>
  <c r="G57" i="21" s="1"/>
  <c r="F56" i="21"/>
  <c r="G56" i="21" s="1"/>
  <c r="F55" i="21"/>
  <c r="G55" i="21" s="1"/>
  <c r="F54" i="21"/>
  <c r="G54" i="21" s="1"/>
  <c r="F53" i="21"/>
  <c r="G53" i="21" s="1"/>
  <c r="F52" i="21"/>
  <c r="G52" i="21" s="1"/>
  <c r="F51" i="21"/>
  <c r="G51" i="21" s="1"/>
  <c r="F50" i="21"/>
  <c r="G50" i="21" s="1"/>
  <c r="F49" i="21"/>
  <c r="G49" i="21" s="1"/>
  <c r="F48" i="21"/>
  <c r="G48" i="21" s="1"/>
  <c r="F47" i="21"/>
  <c r="G47" i="21" s="1"/>
  <c r="F46" i="21"/>
  <c r="G46" i="21" s="1"/>
  <c r="F45" i="21"/>
  <c r="G45" i="21" s="1"/>
  <c r="F44" i="21"/>
  <c r="G44" i="21" s="1"/>
  <c r="F43" i="21"/>
  <c r="G43" i="21" s="1"/>
  <c r="F42" i="21"/>
  <c r="G42" i="21" s="1"/>
  <c r="F41" i="21"/>
  <c r="G41" i="21" s="1"/>
  <c r="F40" i="21"/>
  <c r="G40" i="21" s="1"/>
  <c r="F39" i="21"/>
  <c r="G39" i="21" s="1"/>
  <c r="F38" i="21"/>
  <c r="G38" i="21" s="1"/>
  <c r="F37" i="21"/>
  <c r="G37" i="21" s="1"/>
  <c r="F36" i="21"/>
  <c r="G36" i="21" s="1"/>
  <c r="F35" i="21"/>
  <c r="G35" i="21" s="1"/>
  <c r="F34" i="21"/>
  <c r="G34" i="21" s="1"/>
  <c r="F33" i="21"/>
  <c r="G33" i="21" s="1"/>
  <c r="F32" i="21"/>
  <c r="G32" i="21" s="1"/>
  <c r="F31" i="21"/>
  <c r="G31" i="21" s="1"/>
  <c r="F30" i="21"/>
  <c r="G30" i="21" s="1"/>
  <c r="F29" i="21"/>
  <c r="G29" i="21" s="1"/>
  <c r="F28" i="21"/>
  <c r="G28" i="21" s="1"/>
  <c r="F27" i="21"/>
  <c r="G27" i="21" s="1"/>
  <c r="F26" i="21"/>
  <c r="G26" i="21" s="1"/>
  <c r="F25" i="21"/>
  <c r="G25" i="21" s="1"/>
  <c r="F24" i="21"/>
  <c r="G24" i="21" s="1"/>
  <c r="F23" i="21"/>
  <c r="G23" i="21" s="1"/>
  <c r="F22" i="21"/>
  <c r="G22" i="21" s="1"/>
  <c r="F21" i="21"/>
  <c r="G21" i="21" s="1"/>
  <c r="F20" i="21"/>
  <c r="G20" i="21" s="1"/>
  <c r="F19" i="21"/>
  <c r="G19" i="21" s="1"/>
  <c r="F18" i="21"/>
  <c r="G18" i="21" s="1"/>
  <c r="F17" i="21"/>
  <c r="G17" i="21" s="1"/>
  <c r="F16" i="21"/>
  <c r="G16" i="21" s="1"/>
  <c r="F15" i="21"/>
  <c r="G15" i="21" s="1"/>
  <c r="F14" i="21"/>
  <c r="G14" i="21" s="1"/>
  <c r="F13" i="21"/>
  <c r="G13" i="21" s="1"/>
  <c r="F12" i="21"/>
  <c r="G12" i="21" s="1"/>
  <c r="F11" i="21"/>
  <c r="G11" i="21" s="1"/>
  <c r="F10" i="21"/>
  <c r="G10" i="21" s="1"/>
  <c r="F9" i="21"/>
  <c r="G9" i="21" s="1"/>
  <c r="I9" i="21" s="1"/>
  <c r="H10" i="21" s="1"/>
  <c r="J9" i="21" s="1"/>
  <c r="J9" i="22" l="1"/>
  <c r="I10" i="22"/>
  <c r="H11" i="22" s="1"/>
  <c r="I10" i="21"/>
  <c r="H11" i="21" s="1"/>
  <c r="I11" i="22" l="1"/>
  <c r="H12" i="22" s="1"/>
  <c r="J10" i="22"/>
  <c r="I11" i="21"/>
  <c r="H12" i="21" s="1"/>
  <c r="J10" i="21"/>
  <c r="J11" i="22" l="1"/>
  <c r="I12" i="22"/>
  <c r="H13" i="22" s="1"/>
  <c r="J11" i="21"/>
  <c r="I12" i="21"/>
  <c r="H13" i="21" s="1"/>
  <c r="J12" i="22" l="1"/>
  <c r="I13" i="22"/>
  <c r="H14" i="22" s="1"/>
  <c r="J12" i="21"/>
  <c r="I13" i="21"/>
  <c r="H14" i="21" s="1"/>
  <c r="I14" i="22" l="1"/>
  <c r="H15" i="22" s="1"/>
  <c r="J13" i="22"/>
  <c r="I14" i="21"/>
  <c r="H15" i="21" s="1"/>
  <c r="J13" i="21"/>
  <c r="I15" i="22" l="1"/>
  <c r="H16" i="22" s="1"/>
  <c r="J14" i="22"/>
  <c r="I15" i="21"/>
  <c r="H16" i="21"/>
  <c r="J14" i="21"/>
  <c r="I16" i="22" l="1"/>
  <c r="H17" i="22" s="1"/>
  <c r="J15" i="22"/>
  <c r="J15" i="21"/>
  <c r="I16" i="21"/>
  <c r="H17" i="21" s="1"/>
  <c r="I17" i="22" l="1"/>
  <c r="H18" i="22" s="1"/>
  <c r="J16" i="22"/>
  <c r="J16" i="21"/>
  <c r="I17" i="21"/>
  <c r="H18" i="21" s="1"/>
  <c r="I18" i="22" l="1"/>
  <c r="H19" i="22" s="1"/>
  <c r="J17" i="22"/>
  <c r="I18" i="21"/>
  <c r="H19" i="21" s="1"/>
  <c r="J17" i="21"/>
  <c r="J18" i="22" l="1"/>
  <c r="I19" i="22"/>
  <c r="H20" i="22" s="1"/>
  <c r="I19" i="21"/>
  <c r="H20" i="21" s="1"/>
  <c r="J18" i="21"/>
  <c r="I20" i="22" l="1"/>
  <c r="H21" i="22" s="1"/>
  <c r="J19" i="22"/>
  <c r="J19" i="21"/>
  <c r="I20" i="21"/>
  <c r="H21" i="21" s="1"/>
  <c r="I21" i="22" l="1"/>
  <c r="H22" i="22" s="1"/>
  <c r="J20" i="22"/>
  <c r="J20" i="21"/>
  <c r="I21" i="21"/>
  <c r="H22" i="21" s="1"/>
  <c r="I22" i="22" l="1"/>
  <c r="H23" i="22" s="1"/>
  <c r="J21" i="22"/>
  <c r="I22" i="21"/>
  <c r="H23" i="21" s="1"/>
  <c r="J21" i="21"/>
  <c r="J22" i="22" l="1"/>
  <c r="I23" i="22"/>
  <c r="H24" i="22" s="1"/>
  <c r="I23" i="21"/>
  <c r="H24" i="21" s="1"/>
  <c r="J22" i="21"/>
  <c r="I24" i="22" l="1"/>
  <c r="H25" i="22" s="1"/>
  <c r="J23" i="22"/>
  <c r="J23" i="21"/>
  <c r="I24" i="21"/>
  <c r="H25" i="21" s="1"/>
  <c r="I25" i="22" l="1"/>
  <c r="H26" i="22"/>
  <c r="J24" i="22"/>
  <c r="J24" i="21"/>
  <c r="I25" i="21"/>
  <c r="H26" i="21" s="1"/>
  <c r="I26" i="22" l="1"/>
  <c r="H27" i="22" s="1"/>
  <c r="J25" i="22"/>
  <c r="I26" i="21"/>
  <c r="H27" i="21" s="1"/>
  <c r="J25" i="21"/>
  <c r="J26" i="22" l="1"/>
  <c r="I27" i="22"/>
  <c r="H28" i="22" s="1"/>
  <c r="J26" i="21"/>
  <c r="I27" i="21"/>
  <c r="H28" i="21" s="1"/>
  <c r="I28" i="22" l="1"/>
  <c r="H29" i="22" s="1"/>
  <c r="J27" i="22"/>
  <c r="I28" i="21"/>
  <c r="H29" i="21"/>
  <c r="J27" i="21"/>
  <c r="I29" i="22" l="1"/>
  <c r="H30" i="22" s="1"/>
  <c r="J28" i="22"/>
  <c r="I29" i="21"/>
  <c r="H30" i="21"/>
  <c r="J28" i="21"/>
  <c r="I30" i="22" l="1"/>
  <c r="H31" i="22" s="1"/>
  <c r="J29" i="22"/>
  <c r="I30" i="21"/>
  <c r="H31" i="21" s="1"/>
  <c r="J29" i="21"/>
  <c r="J30" i="22" l="1"/>
  <c r="I31" i="22"/>
  <c r="H32" i="22" s="1"/>
  <c r="J30" i="21"/>
  <c r="I31" i="21"/>
  <c r="H32" i="21" s="1"/>
  <c r="I32" i="22" l="1"/>
  <c r="H33" i="22" s="1"/>
  <c r="J31" i="22"/>
  <c r="I32" i="21"/>
  <c r="H33" i="21"/>
  <c r="J31" i="21"/>
  <c r="I33" i="22" l="1"/>
  <c r="H34" i="22" s="1"/>
  <c r="J32" i="22"/>
  <c r="I33" i="21"/>
  <c r="H34" i="21"/>
  <c r="J32" i="21"/>
  <c r="J33" i="22" l="1"/>
  <c r="I34" i="22"/>
  <c r="H35" i="22" s="1"/>
  <c r="I34" i="21"/>
  <c r="H35" i="21" s="1"/>
  <c r="J33" i="21"/>
  <c r="J34" i="22" l="1"/>
  <c r="I35" i="22"/>
  <c r="H36" i="22" s="1"/>
  <c r="J34" i="21"/>
  <c r="I35" i="21"/>
  <c r="H36" i="21" s="1"/>
  <c r="I36" i="22" l="1"/>
  <c r="H37" i="22" s="1"/>
  <c r="J35" i="22"/>
  <c r="J35" i="21"/>
  <c r="I36" i="21"/>
  <c r="H37" i="21" s="1"/>
  <c r="I37" i="22" l="1"/>
  <c r="H38" i="22" s="1"/>
  <c r="J36" i="22"/>
  <c r="I37" i="21"/>
  <c r="H38" i="21"/>
  <c r="J36" i="21"/>
  <c r="J37" i="22" l="1"/>
  <c r="I38" i="22"/>
  <c r="H39" i="22" s="1"/>
  <c r="J37" i="21"/>
  <c r="I38" i="21"/>
  <c r="H39" i="21" s="1"/>
  <c r="J38" i="22" l="1"/>
  <c r="I39" i="22"/>
  <c r="H40" i="22" s="1"/>
  <c r="J38" i="21"/>
  <c r="I39" i="21"/>
  <c r="H40" i="21" s="1"/>
  <c r="I40" i="22" l="1"/>
  <c r="H41" i="22" s="1"/>
  <c r="J39" i="22"/>
  <c r="I40" i="21"/>
  <c r="H41" i="21" s="1"/>
  <c r="J39" i="21"/>
  <c r="I41" i="22" l="1"/>
  <c r="H42" i="22"/>
  <c r="J40" i="22"/>
  <c r="I41" i="21"/>
  <c r="H42" i="21" s="1"/>
  <c r="J40" i="21"/>
  <c r="J41" i="22" l="1"/>
  <c r="I42" i="22"/>
  <c r="H43" i="22" s="1"/>
  <c r="I42" i="21"/>
  <c r="H43" i="21" s="1"/>
  <c r="J41" i="21"/>
  <c r="J42" i="22" l="1"/>
  <c r="I43" i="22"/>
  <c r="H44" i="22" s="1"/>
  <c r="J42" i="21"/>
  <c r="I43" i="21"/>
  <c r="H44" i="21" s="1"/>
  <c r="I44" i="22" l="1"/>
  <c r="H45" i="22" s="1"/>
  <c r="J43" i="22"/>
  <c r="J43" i="21"/>
  <c r="I44" i="21"/>
  <c r="H45" i="21" s="1"/>
  <c r="I45" i="22" l="1"/>
  <c r="H46" i="22"/>
  <c r="J44" i="22"/>
  <c r="I45" i="21"/>
  <c r="H46" i="21" s="1"/>
  <c r="J44" i="21"/>
  <c r="J45" i="22" l="1"/>
  <c r="I46" i="22"/>
  <c r="H47" i="22" s="1"/>
  <c r="I46" i="21"/>
  <c r="H47" i="21" s="1"/>
  <c r="J45" i="21"/>
  <c r="J46" i="22" l="1"/>
  <c r="I47" i="22"/>
  <c r="H48" i="22" s="1"/>
  <c r="J46" i="21"/>
  <c r="I47" i="21"/>
  <c r="H48" i="21" s="1"/>
  <c r="I48" i="22" l="1"/>
  <c r="H49" i="22" s="1"/>
  <c r="J47" i="22"/>
  <c r="I48" i="21"/>
  <c r="H49" i="21" s="1"/>
  <c r="J47" i="21"/>
  <c r="I49" i="22" l="1"/>
  <c r="H50" i="22" s="1"/>
  <c r="J48" i="22"/>
  <c r="J48" i="21"/>
  <c r="I49" i="21"/>
  <c r="H50" i="21" s="1"/>
  <c r="J49" i="22" l="1"/>
  <c r="I50" i="22"/>
  <c r="H51" i="22" s="1"/>
  <c r="J49" i="21"/>
  <c r="I50" i="21"/>
  <c r="H51" i="21" s="1"/>
  <c r="I51" i="22" l="1"/>
  <c r="H52" i="22" s="1"/>
  <c r="J50" i="22"/>
  <c r="I51" i="21"/>
  <c r="H52" i="21" s="1"/>
  <c r="J50" i="21"/>
  <c r="I52" i="22" l="1"/>
  <c r="H53" i="22" s="1"/>
  <c r="J51" i="22"/>
  <c r="I52" i="21"/>
  <c r="H53" i="21"/>
  <c r="J51" i="21"/>
  <c r="J52" i="22" l="1"/>
  <c r="I53" i="22"/>
  <c r="H54" i="22" s="1"/>
  <c r="I53" i="21"/>
  <c r="H54" i="21" s="1"/>
  <c r="J52" i="21"/>
  <c r="J53" i="22" l="1"/>
  <c r="I54" i="22"/>
  <c r="H55" i="22" s="1"/>
  <c r="J53" i="21"/>
  <c r="I54" i="21"/>
  <c r="H55" i="21" s="1"/>
  <c r="I55" i="22" l="1"/>
  <c r="H56" i="22" s="1"/>
  <c r="J54" i="22"/>
  <c r="I55" i="21"/>
  <c r="H56" i="21" s="1"/>
  <c r="J54" i="21"/>
  <c r="I56" i="22" l="1"/>
  <c r="H57" i="22" s="1"/>
  <c r="J55" i="22"/>
  <c r="I56" i="21"/>
  <c r="H57" i="21" s="1"/>
  <c r="J55" i="21"/>
  <c r="I57" i="22" l="1"/>
  <c r="H58" i="22" s="1"/>
  <c r="J56" i="22"/>
  <c r="I57" i="21"/>
  <c r="H58" i="21" s="1"/>
  <c r="J56" i="21"/>
  <c r="J57" i="22" l="1"/>
  <c r="I58" i="22"/>
  <c r="H59" i="22" s="1"/>
  <c r="J57" i="21"/>
  <c r="I58" i="21"/>
  <c r="H59" i="21" s="1"/>
  <c r="I59" i="22" l="1"/>
  <c r="H60" i="22" s="1"/>
  <c r="J58" i="22"/>
  <c r="J58" i="21"/>
  <c r="I59" i="21"/>
  <c r="H60" i="21" s="1"/>
  <c r="I60" i="22" l="1"/>
  <c r="H61" i="22" s="1"/>
  <c r="J59" i="22"/>
  <c r="I60" i="21"/>
  <c r="H61" i="21" s="1"/>
  <c r="J59" i="21"/>
  <c r="J60" i="22" l="1"/>
  <c r="I61" i="22"/>
  <c r="H62" i="22" s="1"/>
  <c r="I61" i="21"/>
  <c r="H62" i="21" s="1"/>
  <c r="J60" i="21"/>
  <c r="J61" i="22" l="1"/>
  <c r="I62" i="22"/>
  <c r="H63" i="22" s="1"/>
  <c r="J61" i="21"/>
  <c r="I62" i="21"/>
  <c r="H63" i="21" s="1"/>
  <c r="I63" i="22" l="1"/>
  <c r="H64" i="22" s="1"/>
  <c r="J62" i="22"/>
  <c r="I63" i="21"/>
  <c r="H64" i="21" s="1"/>
  <c r="J62" i="21"/>
  <c r="I64" i="22" l="1"/>
  <c r="H65" i="22" s="1"/>
  <c r="J63" i="22"/>
  <c r="I64" i="21"/>
  <c r="H65" i="21" s="1"/>
  <c r="J63" i="21"/>
  <c r="I65" i="22" l="1"/>
  <c r="H66" i="22" s="1"/>
  <c r="J64" i="22"/>
  <c r="I65" i="21"/>
  <c r="H66" i="21" s="1"/>
  <c r="J64" i="21"/>
  <c r="J65" i="22" l="1"/>
  <c r="I66" i="22"/>
  <c r="H67" i="22" s="1"/>
  <c r="J65" i="21"/>
  <c r="I66" i="21"/>
  <c r="H67" i="21" s="1"/>
  <c r="I67" i="22" l="1"/>
  <c r="H68" i="22" s="1"/>
  <c r="J66" i="22"/>
  <c r="J66" i="21"/>
  <c r="I67" i="21"/>
  <c r="H68" i="21" s="1"/>
  <c r="I68" i="22" l="1"/>
  <c r="H69" i="22" s="1"/>
  <c r="J67" i="22"/>
  <c r="I68" i="21"/>
  <c r="H69" i="21" s="1"/>
  <c r="J67" i="21"/>
  <c r="J68" i="22" l="1"/>
  <c r="I69" i="22"/>
  <c r="H70" i="22" s="1"/>
  <c r="J68" i="21"/>
  <c r="I69" i="21"/>
  <c r="H70" i="21" s="1"/>
  <c r="J69" i="22" l="1"/>
  <c r="I70" i="22"/>
  <c r="H71" i="22" s="1"/>
  <c r="J69" i="21"/>
  <c r="I70" i="21"/>
  <c r="H71" i="21" s="1"/>
  <c r="I71" i="22" l="1"/>
  <c r="H72" i="22" s="1"/>
  <c r="J70" i="22"/>
  <c r="I71" i="21"/>
  <c r="H72" i="21" s="1"/>
  <c r="J70" i="21"/>
  <c r="I72" i="22" l="1"/>
  <c r="H73" i="22" s="1"/>
  <c r="J71" i="22"/>
  <c r="I72" i="21"/>
  <c r="H73" i="21" s="1"/>
  <c r="J71" i="21"/>
  <c r="I73" i="22" l="1"/>
  <c r="H74" i="22" s="1"/>
  <c r="J72" i="22"/>
  <c r="I73" i="21"/>
  <c r="H74" i="21" s="1"/>
  <c r="J72" i="21"/>
  <c r="J73" i="22" l="1"/>
  <c r="I74" i="22"/>
  <c r="H75" i="22" s="1"/>
  <c r="J73" i="21"/>
  <c r="I74" i="21"/>
  <c r="H75" i="21" s="1"/>
  <c r="I75" i="22" l="1"/>
  <c r="H76" i="22" s="1"/>
  <c r="J74" i="22"/>
  <c r="I75" i="21"/>
  <c r="H76" i="21" s="1"/>
  <c r="J74" i="21"/>
  <c r="I76" i="22" l="1"/>
  <c r="H77" i="22" s="1"/>
  <c r="J75" i="22"/>
  <c r="I76" i="21"/>
  <c r="H77" i="21"/>
  <c r="J75" i="21"/>
  <c r="I77" i="22" l="1"/>
  <c r="H78" i="22" s="1"/>
  <c r="J76" i="22"/>
  <c r="J76" i="21"/>
  <c r="I77" i="21"/>
  <c r="H78" i="21" s="1"/>
  <c r="I78" i="22" l="1"/>
  <c r="H79" i="22" s="1"/>
  <c r="J77" i="22"/>
  <c r="J77" i="21"/>
  <c r="I78" i="21"/>
  <c r="H79" i="21" s="1"/>
  <c r="I79" i="22" l="1"/>
  <c r="H80" i="22" s="1"/>
  <c r="J78" i="22"/>
  <c r="I79" i="21"/>
  <c r="H80" i="21" s="1"/>
  <c r="J78" i="21"/>
  <c r="J79" i="22" l="1"/>
  <c r="I80" i="22"/>
  <c r="H81" i="22" s="1"/>
  <c r="I80" i="21"/>
  <c r="H81" i="21" s="1"/>
  <c r="J79" i="21"/>
  <c r="J80" i="22" l="1"/>
  <c r="I81" i="22"/>
  <c r="H82" i="22" s="1"/>
  <c r="I81" i="21"/>
  <c r="H82" i="21" s="1"/>
  <c r="J80" i="21"/>
  <c r="I82" i="22" l="1"/>
  <c r="H83" i="22" s="1"/>
  <c r="J81" i="22"/>
  <c r="J81" i="21"/>
  <c r="I82" i="21"/>
  <c r="H83" i="21" s="1"/>
  <c r="I83" i="22" l="1"/>
  <c r="H84" i="22" s="1"/>
  <c r="J82" i="22"/>
  <c r="I83" i="21"/>
  <c r="H84" i="21" s="1"/>
  <c r="J82" i="21"/>
  <c r="J83" i="22" l="1"/>
  <c r="I84" i="22"/>
  <c r="H85" i="22" s="1"/>
  <c r="I84" i="21"/>
  <c r="H85" i="21" s="1"/>
  <c r="J83" i="21"/>
  <c r="J84" i="22" l="1"/>
  <c r="I85" i="22"/>
  <c r="H86" i="22" s="1"/>
  <c r="J84" i="21"/>
  <c r="I85" i="21"/>
  <c r="H86" i="21" s="1"/>
  <c r="I86" i="22" l="1"/>
  <c r="H87" i="22" s="1"/>
  <c r="J85" i="22"/>
  <c r="J85" i="21"/>
  <c r="I86" i="21"/>
  <c r="H87" i="21" s="1"/>
  <c r="I87" i="22" l="1"/>
  <c r="H88" i="22" s="1"/>
  <c r="J86" i="22"/>
  <c r="I87" i="21"/>
  <c r="H88" i="21" s="1"/>
  <c r="J86" i="21"/>
  <c r="J87" i="22" l="1"/>
  <c r="I88" i="22"/>
  <c r="H89" i="22" s="1"/>
  <c r="I88" i="21"/>
  <c r="H89" i="21" s="1"/>
  <c r="J87" i="21"/>
  <c r="J88" i="22" l="1"/>
  <c r="I89" i="22"/>
  <c r="H90" i="22" s="1"/>
  <c r="I89" i="21"/>
  <c r="H90" i="21" s="1"/>
  <c r="J88" i="21"/>
  <c r="I90" i="22" l="1"/>
  <c r="H91" i="22" s="1"/>
  <c r="J89" i="22"/>
  <c r="J89" i="21"/>
  <c r="I90" i="21"/>
  <c r="H91" i="21" s="1"/>
  <c r="I91" i="22" l="1"/>
  <c r="H92" i="22" s="1"/>
  <c r="J90" i="22"/>
  <c r="I91" i="21"/>
  <c r="H92" i="21" s="1"/>
  <c r="J90" i="21"/>
  <c r="J91" i="22" l="1"/>
  <c r="I92" i="22"/>
  <c r="H93" i="22" s="1"/>
  <c r="I92" i="21"/>
  <c r="H93" i="21" s="1"/>
  <c r="J91" i="21"/>
  <c r="J92" i="22" l="1"/>
  <c r="I93" i="22"/>
  <c r="H94" i="22" s="1"/>
  <c r="J92" i="21"/>
  <c r="I93" i="21"/>
  <c r="H94" i="21" s="1"/>
  <c r="I94" i="22" l="1"/>
  <c r="H95" i="22" s="1"/>
  <c r="J93" i="22"/>
  <c r="J93" i="21"/>
  <c r="I94" i="21"/>
  <c r="H95" i="21" s="1"/>
  <c r="I95" i="22" l="1"/>
  <c r="H96" i="22" s="1"/>
  <c r="J94" i="22"/>
  <c r="I95" i="21"/>
  <c r="H96" i="21" s="1"/>
  <c r="J94" i="21"/>
  <c r="J95" i="22" l="1"/>
  <c r="I96" i="22"/>
  <c r="H97" i="22" s="1"/>
  <c r="J95" i="21"/>
  <c r="I96" i="21"/>
  <c r="H97" i="21" s="1"/>
  <c r="J96" i="22" l="1"/>
  <c r="I97" i="22"/>
  <c r="H98" i="22" s="1"/>
  <c r="I97" i="21"/>
  <c r="H98" i="21" s="1"/>
  <c r="J96" i="21"/>
  <c r="I98" i="22" l="1"/>
  <c r="H99" i="22" s="1"/>
  <c r="J97" i="22"/>
  <c r="I98" i="21"/>
  <c r="H99" i="21" s="1"/>
  <c r="J97" i="21"/>
  <c r="I99" i="22" l="1"/>
  <c r="H100" i="22" s="1"/>
  <c r="J98" i="22"/>
  <c r="I99" i="21"/>
  <c r="H100" i="21" s="1"/>
  <c r="J98" i="21"/>
  <c r="J99" i="22" l="1"/>
  <c r="I100" i="22"/>
  <c r="H101" i="22" s="1"/>
  <c r="J99" i="21"/>
  <c r="I100" i="21"/>
  <c r="H101" i="21" s="1"/>
  <c r="J100" i="22" l="1"/>
  <c r="I101" i="22"/>
  <c r="H102" i="22" s="1"/>
  <c r="J100" i="21"/>
  <c r="I101" i="21"/>
  <c r="H102" i="21" s="1"/>
  <c r="I102" i="22" l="1"/>
  <c r="H103" i="22" s="1"/>
  <c r="J101" i="22"/>
  <c r="I102" i="21"/>
  <c r="H103" i="21"/>
  <c r="J101" i="21"/>
  <c r="I103" i="22" l="1"/>
  <c r="H104" i="22" s="1"/>
  <c r="J104" i="22" s="1"/>
  <c r="J102" i="22"/>
  <c r="I103" i="21"/>
  <c r="H104" i="21" s="1"/>
  <c r="J104" i="21" s="1"/>
  <c r="J102" i="21"/>
  <c r="J103" i="22" l="1"/>
  <c r="K104" i="22"/>
  <c r="I104" i="22"/>
  <c r="J103" i="21"/>
  <c r="K104" i="21"/>
  <c r="I104" i="21"/>
  <c r="L104" i="22" l="1"/>
  <c r="B103" i="3" s="1"/>
  <c r="K103" i="22"/>
  <c r="L104" i="21"/>
  <c r="C103" i="3" s="1"/>
  <c r="K103" i="21"/>
  <c r="L103" i="22" l="1"/>
  <c r="B102" i="3" s="1"/>
  <c r="K102" i="22"/>
  <c r="L103" i="21"/>
  <c r="C102" i="3" s="1"/>
  <c r="K102" i="21"/>
  <c r="L102" i="22" l="1"/>
  <c r="B101" i="3" s="1"/>
  <c r="K101" i="22"/>
  <c r="L102" i="21"/>
  <c r="C101" i="3" s="1"/>
  <c r="K101" i="21"/>
  <c r="L101" i="22" l="1"/>
  <c r="B100" i="3" s="1"/>
  <c r="K100" i="22"/>
  <c r="L101" i="21"/>
  <c r="C100" i="3" s="1"/>
  <c r="K100" i="21"/>
  <c r="K99" i="22" l="1"/>
  <c r="L100" i="22"/>
  <c r="B99" i="3" s="1"/>
  <c r="K99" i="21"/>
  <c r="L100" i="21"/>
  <c r="C99" i="3" s="1"/>
  <c r="L99" i="22" l="1"/>
  <c r="B98" i="3" s="1"/>
  <c r="B17" i="12" s="1"/>
  <c r="K98" i="22"/>
  <c r="L99" i="21"/>
  <c r="C98" i="3" s="1"/>
  <c r="C17" i="12" s="1"/>
  <c r="K98" i="21"/>
  <c r="L98" i="22" l="1"/>
  <c r="B97" i="3" s="1"/>
  <c r="K97" i="22"/>
  <c r="L98" i="21"/>
  <c r="C97" i="3" s="1"/>
  <c r="K97" i="21"/>
  <c r="L97" i="22" l="1"/>
  <c r="B96" i="3" s="1"/>
  <c r="K96" i="22"/>
  <c r="L97" i="21"/>
  <c r="C96" i="3" s="1"/>
  <c r="K96" i="21"/>
  <c r="K95" i="22" l="1"/>
  <c r="L96" i="22"/>
  <c r="B95" i="3" s="1"/>
  <c r="L96" i="21"/>
  <c r="C95" i="3" s="1"/>
  <c r="K95" i="21"/>
  <c r="L95" i="22" l="1"/>
  <c r="B94" i="3" s="1"/>
  <c r="K94" i="22"/>
  <c r="L95" i="21"/>
  <c r="C94" i="3" s="1"/>
  <c r="K94" i="21"/>
  <c r="L94" i="22" l="1"/>
  <c r="B93" i="3" s="1"/>
  <c r="K93" i="22"/>
  <c r="L94" i="21"/>
  <c r="C93" i="3" s="1"/>
  <c r="K93" i="21"/>
  <c r="L93" i="22" l="1"/>
  <c r="B92" i="3" s="1"/>
  <c r="K92" i="22"/>
  <c r="K92" i="21"/>
  <c r="L93" i="21"/>
  <c r="C92" i="3" s="1"/>
  <c r="L92" i="22" l="1"/>
  <c r="B91" i="3" s="1"/>
  <c r="K91" i="22"/>
  <c r="K91" i="21"/>
  <c r="L92" i="21"/>
  <c r="C91" i="3" s="1"/>
  <c r="L91" i="22" l="1"/>
  <c r="B90" i="3" s="1"/>
  <c r="K90" i="22"/>
  <c r="L91" i="21"/>
  <c r="C90" i="3" s="1"/>
  <c r="K90" i="21"/>
  <c r="L90" i="22" l="1"/>
  <c r="B89" i="3" s="1"/>
  <c r="K89" i="22"/>
  <c r="K89" i="21"/>
  <c r="L90" i="21"/>
  <c r="C89" i="3" s="1"/>
  <c r="L89" i="22" l="1"/>
  <c r="B88" i="3" s="1"/>
  <c r="B16" i="12" s="1"/>
  <c r="K88" i="22"/>
  <c r="K88" i="21"/>
  <c r="L89" i="21"/>
  <c r="C88" i="3" s="1"/>
  <c r="C16" i="12" s="1"/>
  <c r="K87" i="22" l="1"/>
  <c r="L88" i="22"/>
  <c r="B87" i="3" s="1"/>
  <c r="L88" i="21"/>
  <c r="C87" i="3" s="1"/>
  <c r="K87" i="21"/>
  <c r="L87" i="22" l="1"/>
  <c r="B86" i="3" s="1"/>
  <c r="K86" i="22"/>
  <c r="L87" i="21"/>
  <c r="C86" i="3" s="1"/>
  <c r="K86" i="21"/>
  <c r="L86" i="22" l="1"/>
  <c r="B85" i="3" s="1"/>
  <c r="K85" i="22"/>
  <c r="L86" i="21"/>
  <c r="C85" i="3" s="1"/>
  <c r="K85" i="21"/>
  <c r="L85" i="22" l="1"/>
  <c r="B84" i="3" s="1"/>
  <c r="K84" i="22"/>
  <c r="K84" i="21"/>
  <c r="L85" i="21"/>
  <c r="C84" i="3" s="1"/>
  <c r="K83" i="22" l="1"/>
  <c r="L84" i="22"/>
  <c r="B83" i="3" s="1"/>
  <c r="K83" i="21"/>
  <c r="L84" i="21"/>
  <c r="C83" i="3" s="1"/>
  <c r="L83" i="22" l="1"/>
  <c r="B82" i="3" s="1"/>
  <c r="K82" i="22"/>
  <c r="L83" i="21"/>
  <c r="C82" i="3" s="1"/>
  <c r="K82" i="21"/>
  <c r="L82" i="22" l="1"/>
  <c r="B81" i="3" s="1"/>
  <c r="K81" i="22"/>
  <c r="K81" i="21"/>
  <c r="L82" i="21"/>
  <c r="C81" i="3" s="1"/>
  <c r="L81" i="22" l="1"/>
  <c r="B80" i="3" s="1"/>
  <c r="K80" i="22"/>
  <c r="K80" i="21"/>
  <c r="L81" i="21"/>
  <c r="C80" i="3" s="1"/>
  <c r="K79" i="22" l="1"/>
  <c r="L80" i="22"/>
  <c r="B79" i="3" s="1"/>
  <c r="L80" i="21"/>
  <c r="C79" i="3" s="1"/>
  <c r="K79" i="21"/>
  <c r="L79" i="22" l="1"/>
  <c r="B78" i="3" s="1"/>
  <c r="B15" i="12" s="1"/>
  <c r="K78" i="22"/>
  <c r="L79" i="21"/>
  <c r="C78" i="3" s="1"/>
  <c r="C15" i="12" s="1"/>
  <c r="K78" i="21"/>
  <c r="L78" i="22" l="1"/>
  <c r="B77" i="3" s="1"/>
  <c r="K77" i="22"/>
  <c r="L78" i="21"/>
  <c r="C77" i="3" s="1"/>
  <c r="K77" i="21"/>
  <c r="L77" i="22" l="1"/>
  <c r="B76" i="3" s="1"/>
  <c r="K76" i="22"/>
  <c r="K76" i="21"/>
  <c r="L77" i="21"/>
  <c r="C76" i="3" s="1"/>
  <c r="L76" i="22" l="1"/>
  <c r="B75" i="3" s="1"/>
  <c r="K75" i="22"/>
  <c r="K75" i="21"/>
  <c r="L76" i="21"/>
  <c r="C75" i="3" s="1"/>
  <c r="L75" i="22" l="1"/>
  <c r="B74" i="3" s="1"/>
  <c r="K74" i="22"/>
  <c r="L75" i="21"/>
  <c r="C74" i="3" s="1"/>
  <c r="K74" i="21"/>
  <c r="K73" i="22" l="1"/>
  <c r="L74" i="22"/>
  <c r="B73" i="3" s="1"/>
  <c r="K73" i="21"/>
  <c r="L74" i="21"/>
  <c r="C73" i="3" s="1"/>
  <c r="K72" i="22" l="1"/>
  <c r="L73" i="22"/>
  <c r="B72" i="3" s="1"/>
  <c r="K72" i="21"/>
  <c r="L73" i="21"/>
  <c r="C72" i="3" s="1"/>
  <c r="L72" i="22" l="1"/>
  <c r="B71" i="3" s="1"/>
  <c r="K71" i="22"/>
  <c r="L72" i="21"/>
  <c r="C71" i="3" s="1"/>
  <c r="K71" i="21"/>
  <c r="L71" i="22" l="1"/>
  <c r="B70" i="3" s="1"/>
  <c r="K70" i="22"/>
  <c r="L71" i="21"/>
  <c r="C70" i="3" s="1"/>
  <c r="K70" i="21"/>
  <c r="L70" i="22" l="1"/>
  <c r="B69" i="3" s="1"/>
  <c r="K69" i="22"/>
  <c r="L70" i="21"/>
  <c r="C69" i="3" s="1"/>
  <c r="K69" i="21"/>
  <c r="K68" i="22" l="1"/>
  <c r="L69" i="22"/>
  <c r="B68" i="3" s="1"/>
  <c r="B14" i="12" s="1"/>
  <c r="K68" i="21"/>
  <c r="L69" i="21"/>
  <c r="C68" i="3" s="1"/>
  <c r="C14" i="12" s="1"/>
  <c r="K67" i="22" l="1"/>
  <c r="L68" i="22"/>
  <c r="B67" i="3" s="1"/>
  <c r="K67" i="21"/>
  <c r="L68" i="21"/>
  <c r="C67" i="3" s="1"/>
  <c r="L67" i="22" l="1"/>
  <c r="B66" i="3" s="1"/>
  <c r="K66" i="22"/>
  <c r="L67" i="21"/>
  <c r="C66" i="3" s="1"/>
  <c r="K66" i="21"/>
  <c r="K65" i="22" l="1"/>
  <c r="L66" i="22"/>
  <c r="B65" i="3" s="1"/>
  <c r="K65" i="21"/>
  <c r="L66" i="21"/>
  <c r="C65" i="3" s="1"/>
  <c r="K64" i="22" l="1"/>
  <c r="L65" i="22"/>
  <c r="B64" i="3" s="1"/>
  <c r="K64" i="21"/>
  <c r="L65" i="21"/>
  <c r="C64" i="3" s="1"/>
  <c r="L64" i="22" l="1"/>
  <c r="B63" i="3" s="1"/>
  <c r="K63" i="22"/>
  <c r="L64" i="21"/>
  <c r="C63" i="3" s="1"/>
  <c r="K63" i="21"/>
  <c r="L63" i="22" l="1"/>
  <c r="B62" i="3" s="1"/>
  <c r="K62" i="22"/>
  <c r="L63" i="21"/>
  <c r="C62" i="3" s="1"/>
  <c r="K62" i="21"/>
  <c r="L62" i="22" l="1"/>
  <c r="B61" i="3" s="1"/>
  <c r="K61" i="22"/>
  <c r="L62" i="21"/>
  <c r="C61" i="3" s="1"/>
  <c r="K61" i="21"/>
  <c r="K60" i="22" l="1"/>
  <c r="L61" i="22"/>
  <c r="B60" i="3" s="1"/>
  <c r="K60" i="21"/>
  <c r="L61" i="21"/>
  <c r="C60" i="3" s="1"/>
  <c r="K59" i="22" l="1"/>
  <c r="L60" i="22"/>
  <c r="B59" i="3" s="1"/>
  <c r="L60" i="21"/>
  <c r="C59" i="3" s="1"/>
  <c r="K59" i="21"/>
  <c r="L59" i="22" l="1"/>
  <c r="B58" i="3" s="1"/>
  <c r="B13" i="12" s="1"/>
  <c r="K58" i="22"/>
  <c r="L59" i="21"/>
  <c r="C58" i="3" s="1"/>
  <c r="C13" i="12" s="1"/>
  <c r="K58" i="21"/>
  <c r="K57" i="22" l="1"/>
  <c r="L58" i="22"/>
  <c r="B57" i="3" s="1"/>
  <c r="K57" i="21"/>
  <c r="L58" i="21"/>
  <c r="C57" i="3" s="1"/>
  <c r="K56" i="22" l="1"/>
  <c r="L57" i="22"/>
  <c r="B56" i="3" s="1"/>
  <c r="K56" i="21"/>
  <c r="L57" i="21"/>
  <c r="C56" i="3" s="1"/>
  <c r="L56" i="22" l="1"/>
  <c r="B55" i="3" s="1"/>
  <c r="K55" i="22"/>
  <c r="L56" i="21"/>
  <c r="C55" i="3" s="1"/>
  <c r="K55" i="21"/>
  <c r="L55" i="22" l="1"/>
  <c r="B54" i="3" s="1"/>
  <c r="K54" i="22"/>
  <c r="L55" i="21"/>
  <c r="C54" i="3" s="1"/>
  <c r="K54" i="21"/>
  <c r="L54" i="22" l="1"/>
  <c r="B53" i="3" s="1"/>
  <c r="K53" i="22"/>
  <c r="L54" i="21"/>
  <c r="C53" i="3" s="1"/>
  <c r="K53" i="21"/>
  <c r="K52" i="22" l="1"/>
  <c r="L53" i="22"/>
  <c r="B52" i="3" s="1"/>
  <c r="K52" i="21"/>
  <c r="L53" i="21"/>
  <c r="C52" i="3" s="1"/>
  <c r="K51" i="22" l="1"/>
  <c r="L52" i="22"/>
  <c r="B51" i="3" s="1"/>
  <c r="L52" i="21"/>
  <c r="C51" i="3" s="1"/>
  <c r="K51" i="21"/>
  <c r="L51" i="22" l="1"/>
  <c r="B50" i="3" s="1"/>
  <c r="K50" i="22"/>
  <c r="L51" i="21"/>
  <c r="C50" i="3" s="1"/>
  <c r="K50" i="21"/>
  <c r="K49" i="22" l="1"/>
  <c r="L50" i="22"/>
  <c r="B49" i="3" s="1"/>
  <c r="K49" i="21"/>
  <c r="L50" i="21"/>
  <c r="C49" i="3" s="1"/>
  <c r="K48" i="22" l="1"/>
  <c r="L49" i="22"/>
  <c r="B48" i="3" s="1"/>
  <c r="B12" i="12" s="1"/>
  <c r="K48" i="21"/>
  <c r="L49" i="21"/>
  <c r="C48" i="3" s="1"/>
  <c r="C12" i="12" s="1"/>
  <c r="K47" i="22" l="1"/>
  <c r="L48" i="22"/>
  <c r="B47" i="3" s="1"/>
  <c r="K47" i="21"/>
  <c r="L48" i="21"/>
  <c r="C47" i="3" s="1"/>
  <c r="L47" i="22" l="1"/>
  <c r="B46" i="3" s="1"/>
  <c r="K46" i="22"/>
  <c r="L47" i="21"/>
  <c r="C46" i="3" s="1"/>
  <c r="K46" i="21"/>
  <c r="L46" i="22" l="1"/>
  <c r="B45" i="3" s="1"/>
  <c r="K45" i="22"/>
  <c r="L46" i="21"/>
  <c r="C45" i="3" s="1"/>
  <c r="K45" i="21"/>
  <c r="K44" i="22" l="1"/>
  <c r="L45" i="22"/>
  <c r="B44" i="3" s="1"/>
  <c r="L45" i="21"/>
  <c r="C44" i="3" s="1"/>
  <c r="K44" i="21"/>
  <c r="L44" i="22" l="1"/>
  <c r="B43" i="3" s="1"/>
  <c r="K43" i="22"/>
  <c r="L44" i="21"/>
  <c r="C43" i="3" s="1"/>
  <c r="K43" i="21"/>
  <c r="L43" i="22" l="1"/>
  <c r="B42" i="3" s="1"/>
  <c r="K42" i="22"/>
  <c r="L43" i="21"/>
  <c r="C42" i="3" s="1"/>
  <c r="K42" i="21"/>
  <c r="L42" i="22" l="1"/>
  <c r="B41" i="3" s="1"/>
  <c r="K41" i="22"/>
  <c r="L42" i="21"/>
  <c r="C41" i="3" s="1"/>
  <c r="K41" i="21"/>
  <c r="K40" i="22" l="1"/>
  <c r="L41" i="22"/>
  <c r="B40" i="3" s="1"/>
  <c r="L41" i="21"/>
  <c r="C40" i="3" s="1"/>
  <c r="K40" i="21"/>
  <c r="L40" i="22" l="1"/>
  <c r="B39" i="3" s="1"/>
  <c r="K39" i="22"/>
  <c r="L40" i="21"/>
  <c r="C39" i="3" s="1"/>
  <c r="K39" i="21"/>
  <c r="L39" i="22" l="1"/>
  <c r="B38" i="3" s="1"/>
  <c r="B11" i="12" s="1"/>
  <c r="K38" i="22"/>
  <c r="L39" i="21"/>
  <c r="C38" i="3" s="1"/>
  <c r="C11" i="12" s="1"/>
  <c r="K38" i="21"/>
  <c r="L38" i="22" l="1"/>
  <c r="B37" i="3" s="1"/>
  <c r="K37" i="22"/>
  <c r="L38" i="21"/>
  <c r="C37" i="3" s="1"/>
  <c r="K37" i="21"/>
  <c r="L37" i="22" l="1"/>
  <c r="B36" i="3" s="1"/>
  <c r="K36" i="22"/>
  <c r="L37" i="21"/>
  <c r="C36" i="3" s="1"/>
  <c r="K36" i="21"/>
  <c r="L36" i="22" l="1"/>
  <c r="B35" i="3" s="1"/>
  <c r="K35" i="22"/>
  <c r="L36" i="21"/>
  <c r="C35" i="3" s="1"/>
  <c r="K35" i="21"/>
  <c r="L35" i="22" l="1"/>
  <c r="B34" i="3" s="1"/>
  <c r="K34" i="22"/>
  <c r="L35" i="21"/>
  <c r="C34" i="3" s="1"/>
  <c r="K34" i="21"/>
  <c r="L34" i="22" l="1"/>
  <c r="B33" i="3" s="1"/>
  <c r="K33" i="22"/>
  <c r="L34" i="21"/>
  <c r="C33" i="3" s="1"/>
  <c r="K33" i="21"/>
  <c r="K32" i="22" l="1"/>
  <c r="L33" i="22"/>
  <c r="B32" i="3" s="1"/>
  <c r="L33" i="21"/>
  <c r="C32" i="3" s="1"/>
  <c r="K32" i="21"/>
  <c r="L32" i="22" l="1"/>
  <c r="B31" i="3" s="1"/>
  <c r="K31" i="22"/>
  <c r="L32" i="21"/>
  <c r="C31" i="3" s="1"/>
  <c r="K31" i="21"/>
  <c r="L31" i="22" l="1"/>
  <c r="B30" i="3" s="1"/>
  <c r="K30" i="22"/>
  <c r="L31" i="21"/>
  <c r="C30" i="3" s="1"/>
  <c r="K30" i="21"/>
  <c r="L30" i="22" l="1"/>
  <c r="B29" i="3" s="1"/>
  <c r="K29" i="22"/>
  <c r="L30" i="21"/>
  <c r="C29" i="3" s="1"/>
  <c r="K29" i="21"/>
  <c r="L29" i="22" l="1"/>
  <c r="B28" i="3" s="1"/>
  <c r="B10" i="12" s="1"/>
  <c r="K28" i="22"/>
  <c r="L29" i="21"/>
  <c r="C28" i="3" s="1"/>
  <c r="C10" i="12" s="1"/>
  <c r="K28" i="21"/>
  <c r="L28" i="22" l="1"/>
  <c r="B27" i="3" s="1"/>
  <c r="K27" i="22"/>
  <c r="L28" i="21"/>
  <c r="C27" i="3" s="1"/>
  <c r="K27" i="21"/>
  <c r="L27" i="22" l="1"/>
  <c r="B26" i="3" s="1"/>
  <c r="K26" i="22"/>
  <c r="L27" i="21"/>
  <c r="C26" i="3" s="1"/>
  <c r="K26" i="21"/>
  <c r="L26" i="22" l="1"/>
  <c r="B25" i="3" s="1"/>
  <c r="K25" i="22"/>
  <c r="L26" i="21"/>
  <c r="C25" i="3" s="1"/>
  <c r="K25" i="21"/>
  <c r="L25" i="22" l="1"/>
  <c r="B24" i="3" s="1"/>
  <c r="K24" i="22"/>
  <c r="L25" i="21"/>
  <c r="C24" i="3" s="1"/>
  <c r="K24" i="21"/>
  <c r="L24" i="22" l="1"/>
  <c r="B23" i="3" s="1"/>
  <c r="K23" i="22"/>
  <c r="L24" i="21"/>
  <c r="C23" i="3" s="1"/>
  <c r="K23" i="21"/>
  <c r="L23" i="22" l="1"/>
  <c r="B22" i="3" s="1"/>
  <c r="K22" i="22"/>
  <c r="L23" i="21"/>
  <c r="C22" i="3" s="1"/>
  <c r="K22" i="21"/>
  <c r="L22" i="22" l="1"/>
  <c r="B21" i="3" s="1"/>
  <c r="K21" i="22"/>
  <c r="L22" i="21"/>
  <c r="C21" i="3" s="1"/>
  <c r="K21" i="21"/>
  <c r="L21" i="22" l="1"/>
  <c r="B20" i="3" s="1"/>
  <c r="K20" i="22"/>
  <c r="K20" i="21"/>
  <c r="L21" i="21"/>
  <c r="C20" i="3" s="1"/>
  <c r="L20" i="22" l="1"/>
  <c r="B19" i="3" s="1"/>
  <c r="K19" i="22"/>
  <c r="L20" i="21"/>
  <c r="C19" i="3" s="1"/>
  <c r="K19" i="21"/>
  <c r="L19" i="22" l="1"/>
  <c r="B18" i="3" s="1"/>
  <c r="B9" i="12" s="1"/>
  <c r="K18" i="22"/>
  <c r="K18" i="21"/>
  <c r="L19" i="21"/>
  <c r="C18" i="3" s="1"/>
  <c r="C9" i="12" s="1"/>
  <c r="L18" i="22" l="1"/>
  <c r="B17" i="3" s="1"/>
  <c r="K17" i="22"/>
  <c r="L18" i="21"/>
  <c r="C17" i="3" s="1"/>
  <c r="K17" i="21"/>
  <c r="L17" i="22" l="1"/>
  <c r="B16" i="3" s="1"/>
  <c r="K16" i="22"/>
  <c r="L17" i="21"/>
  <c r="C16" i="3" s="1"/>
  <c r="K16" i="21"/>
  <c r="L16" i="22" l="1"/>
  <c r="B15" i="3" s="1"/>
  <c r="K15" i="22"/>
  <c r="L16" i="21"/>
  <c r="C15" i="3" s="1"/>
  <c r="K15" i="21"/>
  <c r="L15" i="22" l="1"/>
  <c r="B14" i="3" s="1"/>
  <c r="K14" i="22"/>
  <c r="L15" i="21"/>
  <c r="C14" i="3" s="1"/>
  <c r="K14" i="21"/>
  <c r="L14" i="22" l="1"/>
  <c r="B13" i="3" s="1"/>
  <c r="K13" i="22"/>
  <c r="L14" i="21"/>
  <c r="C13" i="3" s="1"/>
  <c r="K13" i="21"/>
  <c r="K12" i="22" l="1"/>
  <c r="L13" i="22"/>
  <c r="B12" i="3" s="1"/>
  <c r="L13" i="21"/>
  <c r="C12" i="3" s="1"/>
  <c r="K12" i="21"/>
  <c r="L12" i="22" l="1"/>
  <c r="B11" i="3" s="1"/>
  <c r="K11" i="22"/>
  <c r="K11" i="21"/>
  <c r="L12" i="21"/>
  <c r="C11" i="3" s="1"/>
  <c r="K10" i="22" l="1"/>
  <c r="L11" i="22"/>
  <c r="B10" i="3" s="1"/>
  <c r="K10" i="21"/>
  <c r="L11" i="21"/>
  <c r="C10" i="3" s="1"/>
  <c r="L10" i="22" l="1"/>
  <c r="B9" i="3" s="1"/>
  <c r="K9" i="22"/>
  <c r="L9" i="22" s="1"/>
  <c r="B8" i="3" s="1"/>
  <c r="B8" i="12" s="1"/>
  <c r="L10" i="21"/>
  <c r="C9" i="3" s="1"/>
  <c r="K9" i="21"/>
  <c r="L9" i="21" s="1"/>
  <c r="C8" i="3" s="1"/>
  <c r="C8" i="12" s="1"/>
</calcChain>
</file>

<file path=xl/sharedStrings.xml><?xml version="1.0" encoding="utf-8"?>
<sst xmlns="http://schemas.openxmlformats.org/spreadsheetml/2006/main" count="71" uniqueCount="36">
  <si>
    <r>
      <t xml:space="preserve">Edad x </t>
    </r>
    <r>
      <rPr>
        <vertAlign val="superscript"/>
        <sz val="10"/>
        <rFont val="Arial"/>
        <family val="2"/>
      </rPr>
      <t>(1)</t>
    </r>
  </si>
  <si>
    <r>
      <t xml:space="preserve">a(x) </t>
    </r>
    <r>
      <rPr>
        <vertAlign val="superscript"/>
        <sz val="10"/>
        <rFont val="Arial"/>
        <family val="2"/>
      </rPr>
      <t>(2)</t>
    </r>
  </si>
  <si>
    <r>
      <t xml:space="preserve">m(x) </t>
    </r>
    <r>
      <rPr>
        <vertAlign val="superscript"/>
        <sz val="10"/>
        <rFont val="Arial"/>
        <family val="2"/>
      </rPr>
      <t>(3)</t>
    </r>
  </si>
  <si>
    <r>
      <t>q(x)</t>
    </r>
    <r>
      <rPr>
        <vertAlign val="superscript"/>
        <sz val="10"/>
        <rFont val="Arial"/>
        <family val="2"/>
      </rPr>
      <t xml:space="preserve"> (4)</t>
    </r>
  </si>
  <si>
    <r>
      <t>l(x)</t>
    </r>
    <r>
      <rPr>
        <vertAlign val="superscript"/>
        <sz val="10"/>
        <rFont val="Arial"/>
        <family val="2"/>
      </rPr>
      <t xml:space="preserve"> (5)</t>
    </r>
  </si>
  <si>
    <r>
      <t>d(x)</t>
    </r>
    <r>
      <rPr>
        <vertAlign val="superscript"/>
        <sz val="10"/>
        <rFont val="Arial"/>
        <family val="2"/>
      </rPr>
      <t xml:space="preserve"> (6)</t>
    </r>
  </si>
  <si>
    <r>
      <t>L(x)</t>
    </r>
    <r>
      <rPr>
        <vertAlign val="superscript"/>
        <sz val="10"/>
        <rFont val="Arial"/>
        <family val="2"/>
      </rPr>
      <t xml:space="preserve"> (7)</t>
    </r>
  </si>
  <si>
    <r>
      <t>T(x)</t>
    </r>
    <r>
      <rPr>
        <vertAlign val="superscript"/>
        <sz val="10"/>
        <rFont val="Arial"/>
        <family val="2"/>
      </rPr>
      <t xml:space="preserve"> (8)</t>
    </r>
  </si>
  <si>
    <r>
      <t>E(x)</t>
    </r>
    <r>
      <rPr>
        <vertAlign val="superscript"/>
        <sz val="10"/>
        <rFont val="Arial"/>
        <family val="2"/>
      </rPr>
      <t xml:space="preserve"> (9)</t>
    </r>
  </si>
  <si>
    <t>(4) q(x) = m(x) / (1 + (1-a(x)) m(x) )</t>
  </si>
  <si>
    <t>(5) l(x) = número de personas de la cohorte inicial de 100.000 personas que sobreviven a la edad exacta x</t>
  </si>
  <si>
    <t xml:space="preserve">(6) d(x) = número de defunciones ocurridas a la edad x de la cohorte inicial de 100.000 </t>
  </si>
  <si>
    <t>(7) L(x) = población estacionaria con x años cumplidos</t>
  </si>
  <si>
    <t>(8) T(x) = años vividos</t>
  </si>
  <si>
    <t>(9) E(x) = esperanza de vida a la edad x</t>
  </si>
  <si>
    <t>Edad</t>
  </si>
  <si>
    <t>Defunciones registradas de residentes de cada edad</t>
  </si>
  <si>
    <t>Fracción del año vivida por las personas fallecidas a cada edad</t>
  </si>
  <si>
    <t>Tasa específica de mortalidad</t>
  </si>
  <si>
    <t>Riesgo de defunción a cada edad antes de cumplir la siguiente edad</t>
  </si>
  <si>
    <t>Supervivientes de la cohorte ficticia</t>
  </si>
  <si>
    <t>Defunciones que se producirían de la cohorte ficticia</t>
  </si>
  <si>
    <t>Número medio de personas vivas a mitad de año de la cohorte ficticia</t>
  </si>
  <si>
    <t>Años teóricos que vivirían las personas de cada edad de la cohorte ficticia</t>
  </si>
  <si>
    <t>Esperanza de vida a cada edad</t>
  </si>
  <si>
    <t>95 y más</t>
  </si>
  <si>
    <t>(1) x = 95 y más es el intervalo abierto que comprende a las personas de 95 y más años. Cuando en ese intervalo no hay defunciones en el año de referencia, la fracción de años vividos se establece en 0,5000 y en 1 la probabilidad de defunción.</t>
  </si>
  <si>
    <t>(2) a(x) = fracción de los años vividos por las personas fallecidas de edad cumplida x , esto es, en el intervalo [ x, x+1 ). No se puede calcular para el intervalo abierto x = 95 y más.</t>
  </si>
  <si>
    <t>(3) m(x) = defunciones de personas de edad cumplida x dividido entre la media de la población de edad cumplida x  en en el año considerado y en el año posterior.</t>
  </si>
  <si>
    <t xml:space="preserve">     En el caso del intervalo abierto x = 95 y más, dado que no se puede usar a(x), se utiliza la fórmula l(x) / m(x)</t>
  </si>
  <si>
    <t>Población femenina censada de cada edad</t>
  </si>
  <si>
    <t>Fuente: Dirección General de Economía e Industria. Comunidad de Madrid</t>
  </si>
  <si>
    <t xml:space="preserve">Esperanza de vida de Rivas-Vaciamadrid 2023-2024 a distintas edades. Mujeres </t>
  </si>
  <si>
    <t>Esperanza de vida de Rivas-Vaciamadrid  2023-2024 por edad. Mujeres</t>
  </si>
  <si>
    <r>
      <t>Tabla de mortalidad femenina Rivas-Vaciamadrid 2024</t>
    </r>
    <r>
      <rPr>
        <vertAlign val="superscript"/>
        <sz val="12"/>
        <rFont val="Arial"/>
        <family val="2"/>
      </rPr>
      <t xml:space="preserve"> </t>
    </r>
  </si>
  <si>
    <r>
      <t>Tabla de mortalidad femenina Rivas-Vaciamadrid 2023</t>
    </r>
    <r>
      <rPr>
        <vertAlign val="superscript"/>
        <sz val="12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</si>
</sst>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3" x14ac:knownFonts="1"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  <scheme val="minor"/>
    </font>
    <font>
      <vertAlign val="superscript"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11" fillId="0" borderId="0"/>
    <xf numFmtId="0" fontId="4" fillId="0" borderId="0"/>
  </cellStyleXfs>
  <cellXfs count="56">
    <xf numFmtId="0" fontId="0" fillId="0" borderId="0" xfId="0"/>
    <xf numFmtId="0" fontId="0" fillId="0" borderId="0" xfId="0"/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3" fontId="0" fillId="0" borderId="0" xfId="0" applyNumberFormat="1" applyBorder="1"/>
    <xf numFmtId="3" fontId="6" fillId="0" borderId="0" xfId="0" applyNumberFormat="1" applyFont="1"/>
    <xf numFmtId="3" fontId="2" fillId="0" borderId="0" xfId="1" applyNumberFormat="1" applyFont="1" applyBorder="1"/>
    <xf numFmtId="3" fontId="7" fillId="0" borderId="0" xfId="0" applyNumberFormat="1" applyFont="1"/>
    <xf numFmtId="3" fontId="8" fillId="0" borderId="0" xfId="0" applyNumberFormat="1" applyFont="1"/>
    <xf numFmtId="0" fontId="8" fillId="0" borderId="0" xfId="0" applyFont="1"/>
    <xf numFmtId="3" fontId="8" fillId="0" borderId="0" xfId="0" applyNumberFormat="1" applyFont="1" applyFill="1"/>
    <xf numFmtId="0" fontId="8" fillId="0" borderId="0" xfId="0" applyFont="1" applyFill="1"/>
    <xf numFmtId="3" fontId="8" fillId="0" borderId="0" xfId="0" applyNumberFormat="1" applyFont="1" applyBorder="1"/>
    <xf numFmtId="0" fontId="8" fillId="0" borderId="0" xfId="0" applyFont="1" applyBorder="1"/>
    <xf numFmtId="0" fontId="8" fillId="0" borderId="2" xfId="0" applyFont="1" applyBorder="1"/>
    <xf numFmtId="3" fontId="8" fillId="2" borderId="0" xfId="0" applyNumberFormat="1" applyFont="1" applyFill="1" applyBorder="1" applyAlignment="1">
      <alignment horizontal="center"/>
    </xf>
    <xf numFmtId="165" fontId="8" fillId="0" borderId="0" xfId="0" applyNumberFormat="1" applyFont="1" applyBorder="1"/>
    <xf numFmtId="2" fontId="8" fillId="2" borderId="0" xfId="0" applyNumberFormat="1" applyFont="1" applyFill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65" fontId="8" fillId="0" borderId="0" xfId="0" applyNumberFormat="1" applyFont="1" applyFill="1" applyBorder="1"/>
    <xf numFmtId="3" fontId="8" fillId="0" borderId="0" xfId="0" applyNumberFormat="1" applyFont="1" applyFill="1" applyBorder="1"/>
    <xf numFmtId="2" fontId="8" fillId="0" borderId="0" xfId="0" applyNumberFormat="1" applyFont="1" applyFill="1" applyBorder="1" applyAlignment="1">
      <alignment horizontal="right"/>
    </xf>
    <xf numFmtId="3" fontId="8" fillId="0" borderId="5" xfId="0" applyNumberFormat="1" applyFont="1" applyBorder="1"/>
    <xf numFmtId="0" fontId="8" fillId="0" borderId="5" xfId="0" applyFont="1" applyBorder="1"/>
    <xf numFmtId="3" fontId="10" fillId="0" borderId="0" xfId="0" applyNumberFormat="1" applyFont="1" applyBorder="1"/>
    <xf numFmtId="0" fontId="10" fillId="0" borderId="0" xfId="0" applyFont="1" applyBorder="1"/>
    <xf numFmtId="0" fontId="10" fillId="0" borderId="0" xfId="0" applyFont="1"/>
    <xf numFmtId="3" fontId="9" fillId="0" borderId="6" xfId="0" applyNumberFormat="1" applyFont="1" applyBorder="1"/>
    <xf numFmtId="3" fontId="10" fillId="0" borderId="0" xfId="0" applyNumberFormat="1" applyFont="1"/>
    <xf numFmtId="3" fontId="9" fillId="0" borderId="6" xfId="0" quotePrefix="1" applyNumberFormat="1" applyFont="1" applyBorder="1"/>
    <xf numFmtId="3" fontId="9" fillId="0" borderId="0" xfId="0" applyNumberFormat="1" applyFont="1" applyBorder="1"/>
    <xf numFmtId="0" fontId="9" fillId="0" borderId="0" xfId="0" applyFont="1" applyBorder="1"/>
    <xf numFmtId="0" fontId="8" fillId="0" borderId="0" xfId="0" applyFont="1" applyAlignment="1">
      <alignment horizontal="center"/>
    </xf>
    <xf numFmtId="0" fontId="4" fillId="2" borderId="1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2" fontId="8" fillId="3" borderId="0" xfId="0" applyNumberFormat="1" applyFont="1" applyFill="1" applyBorder="1"/>
    <xf numFmtId="2" fontId="8" fillId="0" borderId="0" xfId="0" applyNumberFormat="1" applyFont="1" applyFill="1" applyBorder="1"/>
    <xf numFmtId="3" fontId="4" fillId="0" borderId="0" xfId="0" applyNumberFormat="1" applyFont="1" applyBorder="1"/>
    <xf numFmtId="3" fontId="4" fillId="2" borderId="3" xfId="3" applyNumberFormat="1" applyFont="1" applyFill="1" applyBorder="1" applyAlignment="1">
      <alignment horizontal="center" vertical="top"/>
    </xf>
    <xf numFmtId="3" fontId="4" fillId="2" borderId="3" xfId="3" applyNumberFormat="1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3" fontId="4" fillId="2" borderId="4" xfId="3" applyNumberFormat="1" applyFont="1" applyFill="1" applyBorder="1" applyAlignment="1">
      <alignment horizontal="center"/>
    </xf>
    <xf numFmtId="1" fontId="4" fillId="2" borderId="4" xfId="3" applyNumberFormat="1" applyFont="1" applyFill="1" applyBorder="1" applyAlignment="1">
      <alignment horizontal="center" vertical="top"/>
    </xf>
    <xf numFmtId="14" fontId="4" fillId="2" borderId="1" xfId="3" applyNumberFormat="1" applyFont="1" applyFill="1" applyBorder="1" applyAlignment="1">
      <alignment horizontal="center" vertical="top"/>
    </xf>
    <xf numFmtId="0" fontId="4" fillId="2" borderId="3" xfId="3" applyFont="1" applyFill="1" applyBorder="1" applyAlignment="1">
      <alignment horizontal="center" vertical="top"/>
    </xf>
    <xf numFmtId="0" fontId="8" fillId="0" borderId="0" xfId="0" applyFont="1" applyFill="1" applyBorder="1"/>
    <xf numFmtId="164" fontId="8" fillId="0" borderId="0" xfId="0" applyNumberFormat="1" applyFont="1" applyFill="1" applyBorder="1" applyAlignment="1">
      <alignment horizontal="right"/>
    </xf>
    <xf numFmtId="3" fontId="0" fillId="0" borderId="0" xfId="0" applyNumberFormat="1" applyFont="1"/>
    <xf numFmtId="3" fontId="0" fillId="0" borderId="0" xfId="0" applyNumberFormat="1" applyFont="1" applyFill="1" applyBorder="1"/>
    <xf numFmtId="0" fontId="8" fillId="0" borderId="5" xfId="0" applyFont="1" applyFill="1" applyBorder="1"/>
    <xf numFmtId="0" fontId="4" fillId="0" borderId="0" xfId="0" applyFont="1" applyFill="1" applyBorder="1"/>
    <xf numFmtId="3" fontId="2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4" fillId="2" borderId="3" xfId="0" applyFont="1" applyFill="1" applyBorder="1" applyAlignment="1">
      <alignment horizontal="left" vertical="top" wrapText="1"/>
    </xf>
    <xf numFmtId="3" fontId="9" fillId="0" borderId="0" xfId="0" quotePrefix="1" applyNumberFormat="1" applyFont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1123950</xdr:colOff>
      <xdr:row>1</xdr:row>
      <xdr:rowOff>162560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5700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160655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457200</xdr:colOff>
      <xdr:row>2</xdr:row>
      <xdr:rowOff>21590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70090BD2-84D3-475C-9906-5890B73EC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8225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457200</xdr:colOff>
      <xdr:row>2</xdr:row>
      <xdr:rowOff>21590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8225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WVJ20"/>
  <sheetViews>
    <sheetView tabSelected="1" workbookViewId="0">
      <pane ySplit="7" topLeftCell="A8" activePane="bottomLeft" state="frozen"/>
      <selection pane="bottomLeft"/>
    </sheetView>
  </sheetViews>
  <sheetFormatPr baseColWidth="10" defaultRowHeight="14.4" x14ac:dyDescent="0.3"/>
  <cols>
    <col min="1" max="1" width="20.77734375" style="2" customWidth="1"/>
    <col min="2" max="3" width="20.5546875" style="2" customWidth="1"/>
    <col min="4" max="11" width="11.44140625" style="1"/>
    <col min="12" max="12" width="11.44140625" style="1" customWidth="1"/>
    <col min="13" max="227" width="11.44140625" style="1"/>
    <col min="228" max="228" width="10" style="1" customWidth="1"/>
    <col min="229" max="258" width="10.77734375" style="1" customWidth="1"/>
    <col min="259" max="483" width="11.44140625" style="1"/>
    <col min="484" max="484" width="10" style="1" customWidth="1"/>
    <col min="485" max="514" width="10.77734375" style="1" customWidth="1"/>
    <col min="515" max="739" width="11.44140625" style="1"/>
    <col min="740" max="740" width="10" style="1" customWidth="1"/>
    <col min="741" max="770" width="10.77734375" style="1" customWidth="1"/>
    <col min="771" max="995" width="11.44140625" style="1"/>
    <col min="996" max="996" width="10" style="1" customWidth="1"/>
    <col min="997" max="1026" width="10.77734375" style="1" customWidth="1"/>
    <col min="1027" max="1251" width="11.44140625" style="1"/>
    <col min="1252" max="1252" width="10" style="1" customWidth="1"/>
    <col min="1253" max="1282" width="10.77734375" style="1" customWidth="1"/>
    <col min="1283" max="1507" width="11.44140625" style="1"/>
    <col min="1508" max="1508" width="10" style="1" customWidth="1"/>
    <col min="1509" max="1538" width="10.77734375" style="1" customWidth="1"/>
    <col min="1539" max="1763" width="11.44140625" style="1"/>
    <col min="1764" max="1764" width="10" style="1" customWidth="1"/>
    <col min="1765" max="1794" width="10.77734375" style="1" customWidth="1"/>
    <col min="1795" max="2019" width="11.44140625" style="1"/>
    <col min="2020" max="2020" width="10" style="1" customWidth="1"/>
    <col min="2021" max="2050" width="10.77734375" style="1" customWidth="1"/>
    <col min="2051" max="2275" width="11.44140625" style="1"/>
    <col min="2276" max="2276" width="10" style="1" customWidth="1"/>
    <col min="2277" max="2306" width="10.77734375" style="1" customWidth="1"/>
    <col min="2307" max="2531" width="11.44140625" style="1"/>
    <col min="2532" max="2532" width="10" style="1" customWidth="1"/>
    <col min="2533" max="2562" width="10.77734375" style="1" customWidth="1"/>
    <col min="2563" max="2787" width="11.44140625" style="1"/>
    <col min="2788" max="2788" width="10" style="1" customWidth="1"/>
    <col min="2789" max="2818" width="10.77734375" style="1" customWidth="1"/>
    <col min="2819" max="3043" width="11.44140625" style="1"/>
    <col min="3044" max="3044" width="10" style="1" customWidth="1"/>
    <col min="3045" max="3074" width="10.77734375" style="1" customWidth="1"/>
    <col min="3075" max="3299" width="11.44140625" style="1"/>
    <col min="3300" max="3300" width="10" style="1" customWidth="1"/>
    <col min="3301" max="3330" width="10.77734375" style="1" customWidth="1"/>
    <col min="3331" max="3555" width="11.44140625" style="1"/>
    <col min="3556" max="3556" width="10" style="1" customWidth="1"/>
    <col min="3557" max="3586" width="10.77734375" style="1" customWidth="1"/>
    <col min="3587" max="3811" width="11.44140625" style="1"/>
    <col min="3812" max="3812" width="10" style="1" customWidth="1"/>
    <col min="3813" max="3842" width="10.77734375" style="1" customWidth="1"/>
    <col min="3843" max="4067" width="11.44140625" style="1"/>
    <col min="4068" max="4068" width="10" style="1" customWidth="1"/>
    <col min="4069" max="4098" width="10.77734375" style="1" customWidth="1"/>
    <col min="4099" max="4323" width="11.44140625" style="1"/>
    <col min="4324" max="4324" width="10" style="1" customWidth="1"/>
    <col min="4325" max="4354" width="10.77734375" style="1" customWidth="1"/>
    <col min="4355" max="4579" width="11.44140625" style="1"/>
    <col min="4580" max="4580" width="10" style="1" customWidth="1"/>
    <col min="4581" max="4610" width="10.77734375" style="1" customWidth="1"/>
    <col min="4611" max="4835" width="11.44140625" style="1"/>
    <col min="4836" max="4836" width="10" style="1" customWidth="1"/>
    <col min="4837" max="4866" width="10.77734375" style="1" customWidth="1"/>
    <col min="4867" max="5091" width="11.44140625" style="1"/>
    <col min="5092" max="5092" width="10" style="1" customWidth="1"/>
    <col min="5093" max="5122" width="10.77734375" style="1" customWidth="1"/>
    <col min="5123" max="5347" width="11.44140625" style="1"/>
    <col min="5348" max="5348" width="10" style="1" customWidth="1"/>
    <col min="5349" max="5378" width="10.77734375" style="1" customWidth="1"/>
    <col min="5379" max="5603" width="11.44140625" style="1"/>
    <col min="5604" max="5604" width="10" style="1" customWidth="1"/>
    <col min="5605" max="5634" width="10.77734375" style="1" customWidth="1"/>
    <col min="5635" max="5859" width="11.44140625" style="1"/>
    <col min="5860" max="5860" width="10" style="1" customWidth="1"/>
    <col min="5861" max="5890" width="10.77734375" style="1" customWidth="1"/>
    <col min="5891" max="6115" width="11.44140625" style="1"/>
    <col min="6116" max="6116" width="10" style="1" customWidth="1"/>
    <col min="6117" max="6146" width="10.77734375" style="1" customWidth="1"/>
    <col min="6147" max="6371" width="11.44140625" style="1"/>
    <col min="6372" max="6372" width="10" style="1" customWidth="1"/>
    <col min="6373" max="6402" width="10.77734375" style="1" customWidth="1"/>
    <col min="6403" max="6627" width="11.44140625" style="1"/>
    <col min="6628" max="6628" width="10" style="1" customWidth="1"/>
    <col min="6629" max="6658" width="10.77734375" style="1" customWidth="1"/>
    <col min="6659" max="6883" width="11.44140625" style="1"/>
    <col min="6884" max="6884" width="10" style="1" customWidth="1"/>
    <col min="6885" max="6914" width="10.77734375" style="1" customWidth="1"/>
    <col min="6915" max="7139" width="11.44140625" style="1"/>
    <col min="7140" max="7140" width="10" style="1" customWidth="1"/>
    <col min="7141" max="7170" width="10.77734375" style="1" customWidth="1"/>
    <col min="7171" max="7395" width="11.44140625" style="1"/>
    <col min="7396" max="7396" width="10" style="1" customWidth="1"/>
    <col min="7397" max="7426" width="10.77734375" style="1" customWidth="1"/>
    <col min="7427" max="7651" width="11.44140625" style="1"/>
    <col min="7652" max="7652" width="10" style="1" customWidth="1"/>
    <col min="7653" max="7682" width="10.77734375" style="1" customWidth="1"/>
    <col min="7683" max="7907" width="11.44140625" style="1"/>
    <col min="7908" max="7908" width="10" style="1" customWidth="1"/>
    <col min="7909" max="7938" width="10.77734375" style="1" customWidth="1"/>
    <col min="7939" max="8163" width="11.44140625" style="1"/>
    <col min="8164" max="8164" width="10" style="1" customWidth="1"/>
    <col min="8165" max="8194" width="10.77734375" style="1" customWidth="1"/>
    <col min="8195" max="8419" width="11.44140625" style="1"/>
    <col min="8420" max="8420" width="10" style="1" customWidth="1"/>
    <col min="8421" max="8450" width="10.77734375" style="1" customWidth="1"/>
    <col min="8451" max="8675" width="11.44140625" style="1"/>
    <col min="8676" max="8676" width="10" style="1" customWidth="1"/>
    <col min="8677" max="8706" width="10.77734375" style="1" customWidth="1"/>
    <col min="8707" max="8931" width="11.44140625" style="1"/>
    <col min="8932" max="8932" width="10" style="1" customWidth="1"/>
    <col min="8933" max="8962" width="10.77734375" style="1" customWidth="1"/>
    <col min="8963" max="9187" width="11.44140625" style="1"/>
    <col min="9188" max="9188" width="10" style="1" customWidth="1"/>
    <col min="9189" max="9218" width="10.77734375" style="1" customWidth="1"/>
    <col min="9219" max="9443" width="11.44140625" style="1"/>
    <col min="9444" max="9444" width="10" style="1" customWidth="1"/>
    <col min="9445" max="9474" width="10.77734375" style="1" customWidth="1"/>
    <col min="9475" max="9699" width="11.44140625" style="1"/>
    <col min="9700" max="9700" width="10" style="1" customWidth="1"/>
    <col min="9701" max="9730" width="10.77734375" style="1" customWidth="1"/>
    <col min="9731" max="9955" width="11.44140625" style="1"/>
    <col min="9956" max="9956" width="10" style="1" customWidth="1"/>
    <col min="9957" max="9986" width="10.77734375" style="1" customWidth="1"/>
    <col min="9987" max="10211" width="11.44140625" style="1"/>
    <col min="10212" max="10212" width="10" style="1" customWidth="1"/>
    <col min="10213" max="10242" width="10.77734375" style="1" customWidth="1"/>
    <col min="10243" max="10467" width="11.44140625" style="1"/>
    <col min="10468" max="10468" width="10" style="1" customWidth="1"/>
    <col min="10469" max="10498" width="10.77734375" style="1" customWidth="1"/>
    <col min="10499" max="10723" width="11.44140625" style="1"/>
    <col min="10724" max="10724" width="10" style="1" customWidth="1"/>
    <col min="10725" max="10754" width="10.77734375" style="1" customWidth="1"/>
    <col min="10755" max="10979" width="11.44140625" style="1"/>
    <col min="10980" max="10980" width="10" style="1" customWidth="1"/>
    <col min="10981" max="11010" width="10.77734375" style="1" customWidth="1"/>
    <col min="11011" max="11235" width="11.44140625" style="1"/>
    <col min="11236" max="11236" width="10" style="1" customWidth="1"/>
    <col min="11237" max="11266" width="10.77734375" style="1" customWidth="1"/>
    <col min="11267" max="11491" width="11.44140625" style="1"/>
    <col min="11492" max="11492" width="10" style="1" customWidth="1"/>
    <col min="11493" max="11522" width="10.77734375" style="1" customWidth="1"/>
    <col min="11523" max="11747" width="11.44140625" style="1"/>
    <col min="11748" max="11748" width="10" style="1" customWidth="1"/>
    <col min="11749" max="11778" width="10.77734375" style="1" customWidth="1"/>
    <col min="11779" max="12003" width="11.44140625" style="1"/>
    <col min="12004" max="12004" width="10" style="1" customWidth="1"/>
    <col min="12005" max="12034" width="10.77734375" style="1" customWidth="1"/>
    <col min="12035" max="12259" width="11.44140625" style="1"/>
    <col min="12260" max="12260" width="10" style="1" customWidth="1"/>
    <col min="12261" max="12290" width="10.77734375" style="1" customWidth="1"/>
    <col min="12291" max="12515" width="11.44140625" style="1"/>
    <col min="12516" max="12516" width="10" style="1" customWidth="1"/>
    <col min="12517" max="12546" width="10.77734375" style="1" customWidth="1"/>
    <col min="12547" max="12771" width="11.44140625" style="1"/>
    <col min="12772" max="12772" width="10" style="1" customWidth="1"/>
    <col min="12773" max="12802" width="10.77734375" style="1" customWidth="1"/>
    <col min="12803" max="13027" width="11.44140625" style="1"/>
    <col min="13028" max="13028" width="10" style="1" customWidth="1"/>
    <col min="13029" max="13058" width="10.77734375" style="1" customWidth="1"/>
    <col min="13059" max="13283" width="11.44140625" style="1"/>
    <col min="13284" max="13284" width="10" style="1" customWidth="1"/>
    <col min="13285" max="13314" width="10.77734375" style="1" customWidth="1"/>
    <col min="13315" max="13539" width="11.44140625" style="1"/>
    <col min="13540" max="13540" width="10" style="1" customWidth="1"/>
    <col min="13541" max="13570" width="10.77734375" style="1" customWidth="1"/>
    <col min="13571" max="13795" width="11.44140625" style="1"/>
    <col min="13796" max="13796" width="10" style="1" customWidth="1"/>
    <col min="13797" max="13826" width="10.77734375" style="1" customWidth="1"/>
    <col min="13827" max="14051" width="11.44140625" style="1"/>
    <col min="14052" max="14052" width="10" style="1" customWidth="1"/>
    <col min="14053" max="14082" width="10.77734375" style="1" customWidth="1"/>
    <col min="14083" max="14307" width="11.44140625" style="1"/>
    <col min="14308" max="14308" width="10" style="1" customWidth="1"/>
    <col min="14309" max="14338" width="10.77734375" style="1" customWidth="1"/>
    <col min="14339" max="14563" width="11.44140625" style="1"/>
    <col min="14564" max="14564" width="10" style="1" customWidth="1"/>
    <col min="14565" max="14594" width="10.77734375" style="1" customWidth="1"/>
    <col min="14595" max="14819" width="11.44140625" style="1"/>
    <col min="14820" max="14820" width="10" style="1" customWidth="1"/>
    <col min="14821" max="14850" width="10.77734375" style="1" customWidth="1"/>
    <col min="14851" max="15075" width="11.44140625" style="1"/>
    <col min="15076" max="15076" width="10" style="1" customWidth="1"/>
    <col min="15077" max="15106" width="10.77734375" style="1" customWidth="1"/>
    <col min="15107" max="15331" width="11.44140625" style="1"/>
    <col min="15332" max="15332" width="10" style="1" customWidth="1"/>
    <col min="15333" max="15362" width="10.77734375" style="1" customWidth="1"/>
    <col min="15363" max="15587" width="11.44140625" style="1"/>
    <col min="15588" max="15588" width="10" style="1" customWidth="1"/>
    <col min="15589" max="15618" width="10.77734375" style="1" customWidth="1"/>
    <col min="15619" max="15843" width="11.44140625" style="1"/>
    <col min="15844" max="15844" width="10" style="1" customWidth="1"/>
    <col min="15845" max="15874" width="10.77734375" style="1" customWidth="1"/>
    <col min="15875" max="16099" width="11.44140625" style="1"/>
    <col min="16100" max="16100" width="10" style="1" customWidth="1"/>
    <col min="16101" max="16130" width="10.77734375" style="1" customWidth="1"/>
    <col min="16131" max="16384" width="11.44140625" style="1"/>
  </cols>
  <sheetData>
    <row r="4" spans="1:3" s="4" customFormat="1" ht="34.5" customHeight="1" x14ac:dyDescent="0.3">
      <c r="A4" s="52" t="s">
        <v>32</v>
      </c>
      <c r="B4" s="53"/>
      <c r="C4" s="53"/>
    </row>
    <row r="5" spans="1:3" ht="12.75" customHeight="1" x14ac:dyDescent="0.3">
      <c r="A5" s="5"/>
      <c r="B5" s="5"/>
      <c r="C5" s="5"/>
    </row>
    <row r="6" spans="1:3" s="35" customFormat="1" x14ac:dyDescent="0.3">
      <c r="A6" s="34" t="s">
        <v>15</v>
      </c>
      <c r="B6" s="34">
        <v>2024</v>
      </c>
      <c r="C6" s="34">
        <v>2023</v>
      </c>
    </row>
    <row r="7" spans="1:3" x14ac:dyDescent="0.3">
      <c r="A7" s="5"/>
      <c r="B7" s="5"/>
      <c r="C7" s="5"/>
    </row>
    <row r="8" spans="1:3" x14ac:dyDescent="0.3">
      <c r="A8" s="16">
        <v>0</v>
      </c>
      <c r="B8" s="36">
        <f>'Esperanza vida'!B8</f>
        <v>88.678135228082368</v>
      </c>
      <c r="C8" s="36">
        <f>'Esperanza vida'!C8</f>
        <v>88.235222629295592</v>
      </c>
    </row>
    <row r="9" spans="1:3" x14ac:dyDescent="0.3">
      <c r="A9" s="16">
        <v>10</v>
      </c>
      <c r="B9" s="37">
        <f>'Esperanza vida'!B18</f>
        <v>79.079822266161869</v>
      </c>
      <c r="C9" s="37">
        <f>'Esperanza vida'!C18</f>
        <v>78.35324815680525</v>
      </c>
    </row>
    <row r="10" spans="1:3" x14ac:dyDescent="0.3">
      <c r="A10" s="16">
        <v>20</v>
      </c>
      <c r="B10" s="36">
        <f>'Esperanza vida'!B28</f>
        <v>69.195517139498207</v>
      </c>
      <c r="C10" s="36">
        <f>'Esperanza vida'!C28</f>
        <v>68.595482530132912</v>
      </c>
    </row>
    <row r="11" spans="1:3" x14ac:dyDescent="0.3">
      <c r="A11" s="16">
        <v>30</v>
      </c>
      <c r="B11" s="37">
        <f>'Esperanza vida'!B38</f>
        <v>59.309806640078151</v>
      </c>
      <c r="C11" s="37">
        <f>'Esperanza vida'!C38</f>
        <v>58.824642269980721</v>
      </c>
    </row>
    <row r="12" spans="1:3" x14ac:dyDescent="0.3">
      <c r="A12" s="16">
        <v>40</v>
      </c>
      <c r="B12" s="36">
        <f>'Esperanza vida'!B48</f>
        <v>49.46575793087213</v>
      </c>
      <c r="C12" s="36">
        <f>'Esperanza vida'!C48</f>
        <v>48.963939750716442</v>
      </c>
    </row>
    <row r="13" spans="1:3" x14ac:dyDescent="0.3">
      <c r="A13" s="16">
        <v>50</v>
      </c>
      <c r="B13" s="37">
        <f>'Esperanza vida'!B58</f>
        <v>39.791071453164555</v>
      </c>
      <c r="C13" s="37">
        <f>'Esperanza vida'!C58</f>
        <v>39.281370596661397</v>
      </c>
    </row>
    <row r="14" spans="1:3" x14ac:dyDescent="0.3">
      <c r="A14" s="16">
        <v>60</v>
      </c>
      <c r="B14" s="36">
        <f>'Esperanza vida'!B68</f>
        <v>30.174569647412678</v>
      </c>
      <c r="C14" s="36">
        <f>'Esperanza vida'!C68</f>
        <v>29.87617485674301</v>
      </c>
    </row>
    <row r="15" spans="1:3" x14ac:dyDescent="0.3">
      <c r="A15" s="16">
        <v>70</v>
      </c>
      <c r="B15" s="37">
        <f>'Esperanza vida'!B78</f>
        <v>20.736836838371254</v>
      </c>
      <c r="C15" s="37">
        <f>'Esperanza vida'!C78</f>
        <v>20.562844676874224</v>
      </c>
    </row>
    <row r="16" spans="1:3" x14ac:dyDescent="0.3">
      <c r="A16" s="16">
        <v>80</v>
      </c>
      <c r="B16" s="36">
        <f>'Esperanza vida'!B88</f>
        <v>11.980820439291566</v>
      </c>
      <c r="C16" s="36">
        <f>'Esperanza vida'!C88</f>
        <v>12.206403040736047</v>
      </c>
    </row>
    <row r="17" spans="1:16130" x14ac:dyDescent="0.3">
      <c r="A17" s="16">
        <v>90</v>
      </c>
      <c r="B17" s="37">
        <f>'Esperanza vida'!B98</f>
        <v>4.9434868751742496</v>
      </c>
      <c r="C17" s="37">
        <f>'Esperanza vida'!C98</f>
        <v>5.4506023054547255</v>
      </c>
    </row>
    <row r="18" spans="1:16130" x14ac:dyDescent="0.3">
      <c r="A18" s="23"/>
      <c r="B18" s="23"/>
      <c r="C18" s="23"/>
    </row>
    <row r="19" spans="1:16130" x14ac:dyDescent="0.3">
      <c r="A19" s="5"/>
      <c r="B19" s="5"/>
      <c r="C19" s="5"/>
    </row>
    <row r="20" spans="1:16130" s="2" customFormat="1" x14ac:dyDescent="0.3">
      <c r="A20" s="6" t="s">
        <v>31</v>
      </c>
      <c r="B20" s="6"/>
      <c r="C20" s="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</row>
  </sheetData>
  <mergeCells count="1">
    <mergeCell ref="A4:C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C106"/>
  <sheetViews>
    <sheetView workbookViewId="0">
      <pane ySplit="7" topLeftCell="A8" activePane="bottomLeft" state="frozen"/>
      <selection pane="bottomLeft"/>
    </sheetView>
  </sheetViews>
  <sheetFormatPr baseColWidth="10" defaultRowHeight="14.4" x14ac:dyDescent="0.3"/>
  <cols>
    <col min="1" max="1" width="20.77734375" style="2" customWidth="1"/>
    <col min="2" max="3" width="20.5546875" style="2" customWidth="1"/>
    <col min="4" max="227" width="11.44140625" style="1"/>
    <col min="228" max="228" width="10" style="1" customWidth="1"/>
    <col min="229" max="258" width="10.77734375" style="1" customWidth="1"/>
    <col min="259" max="483" width="11.44140625" style="1"/>
    <col min="484" max="484" width="10" style="1" customWidth="1"/>
    <col min="485" max="514" width="10.77734375" style="1" customWidth="1"/>
    <col min="515" max="739" width="11.44140625" style="1"/>
    <col min="740" max="740" width="10" style="1" customWidth="1"/>
    <col min="741" max="770" width="10.77734375" style="1" customWidth="1"/>
    <col min="771" max="995" width="11.44140625" style="1"/>
    <col min="996" max="996" width="10" style="1" customWidth="1"/>
    <col min="997" max="1026" width="10.77734375" style="1" customWidth="1"/>
    <col min="1027" max="1251" width="11.44140625" style="1"/>
    <col min="1252" max="1252" width="10" style="1" customWidth="1"/>
    <col min="1253" max="1282" width="10.77734375" style="1" customWidth="1"/>
    <col min="1283" max="1507" width="11.44140625" style="1"/>
    <col min="1508" max="1508" width="10" style="1" customWidth="1"/>
    <col min="1509" max="1538" width="10.77734375" style="1" customWidth="1"/>
    <col min="1539" max="1763" width="11.44140625" style="1"/>
    <col min="1764" max="1764" width="10" style="1" customWidth="1"/>
    <col min="1765" max="1794" width="10.77734375" style="1" customWidth="1"/>
    <col min="1795" max="2019" width="11.44140625" style="1"/>
    <col min="2020" max="2020" width="10" style="1" customWidth="1"/>
    <col min="2021" max="2050" width="10.77734375" style="1" customWidth="1"/>
    <col min="2051" max="2275" width="11.44140625" style="1"/>
    <col min="2276" max="2276" width="10" style="1" customWidth="1"/>
    <col min="2277" max="2306" width="10.77734375" style="1" customWidth="1"/>
    <col min="2307" max="2531" width="11.44140625" style="1"/>
    <col min="2532" max="2532" width="10" style="1" customWidth="1"/>
    <col min="2533" max="2562" width="10.77734375" style="1" customWidth="1"/>
    <col min="2563" max="2787" width="11.44140625" style="1"/>
    <col min="2788" max="2788" width="10" style="1" customWidth="1"/>
    <col min="2789" max="2818" width="10.77734375" style="1" customWidth="1"/>
    <col min="2819" max="3043" width="11.44140625" style="1"/>
    <col min="3044" max="3044" width="10" style="1" customWidth="1"/>
    <col min="3045" max="3074" width="10.77734375" style="1" customWidth="1"/>
    <col min="3075" max="3299" width="11.44140625" style="1"/>
    <col min="3300" max="3300" width="10" style="1" customWidth="1"/>
    <col min="3301" max="3330" width="10.77734375" style="1" customWidth="1"/>
    <col min="3331" max="3555" width="11.44140625" style="1"/>
    <col min="3556" max="3556" width="10" style="1" customWidth="1"/>
    <col min="3557" max="3586" width="10.77734375" style="1" customWidth="1"/>
    <col min="3587" max="3811" width="11.44140625" style="1"/>
    <col min="3812" max="3812" width="10" style="1" customWidth="1"/>
    <col min="3813" max="3842" width="10.77734375" style="1" customWidth="1"/>
    <col min="3843" max="4067" width="11.44140625" style="1"/>
    <col min="4068" max="4068" width="10" style="1" customWidth="1"/>
    <col min="4069" max="4098" width="10.77734375" style="1" customWidth="1"/>
    <col min="4099" max="4323" width="11.44140625" style="1"/>
    <col min="4324" max="4324" width="10" style="1" customWidth="1"/>
    <col min="4325" max="4354" width="10.77734375" style="1" customWidth="1"/>
    <col min="4355" max="4579" width="11.44140625" style="1"/>
    <col min="4580" max="4580" width="10" style="1" customWidth="1"/>
    <col min="4581" max="4610" width="10.77734375" style="1" customWidth="1"/>
    <col min="4611" max="4835" width="11.44140625" style="1"/>
    <col min="4836" max="4836" width="10" style="1" customWidth="1"/>
    <col min="4837" max="4866" width="10.77734375" style="1" customWidth="1"/>
    <col min="4867" max="5091" width="11.44140625" style="1"/>
    <col min="5092" max="5092" width="10" style="1" customWidth="1"/>
    <col min="5093" max="5122" width="10.77734375" style="1" customWidth="1"/>
    <col min="5123" max="5347" width="11.44140625" style="1"/>
    <col min="5348" max="5348" width="10" style="1" customWidth="1"/>
    <col min="5349" max="5378" width="10.77734375" style="1" customWidth="1"/>
    <col min="5379" max="5603" width="11.44140625" style="1"/>
    <col min="5604" max="5604" width="10" style="1" customWidth="1"/>
    <col min="5605" max="5634" width="10.77734375" style="1" customWidth="1"/>
    <col min="5635" max="5859" width="11.44140625" style="1"/>
    <col min="5860" max="5860" width="10" style="1" customWidth="1"/>
    <col min="5861" max="5890" width="10.77734375" style="1" customWidth="1"/>
    <col min="5891" max="6115" width="11.44140625" style="1"/>
    <col min="6116" max="6116" width="10" style="1" customWidth="1"/>
    <col min="6117" max="6146" width="10.77734375" style="1" customWidth="1"/>
    <col min="6147" max="6371" width="11.44140625" style="1"/>
    <col min="6372" max="6372" width="10" style="1" customWidth="1"/>
    <col min="6373" max="6402" width="10.77734375" style="1" customWidth="1"/>
    <col min="6403" max="6627" width="11.44140625" style="1"/>
    <col min="6628" max="6628" width="10" style="1" customWidth="1"/>
    <col min="6629" max="6658" width="10.77734375" style="1" customWidth="1"/>
    <col min="6659" max="6883" width="11.44140625" style="1"/>
    <col min="6884" max="6884" width="10" style="1" customWidth="1"/>
    <col min="6885" max="6914" width="10.77734375" style="1" customWidth="1"/>
    <col min="6915" max="7139" width="11.44140625" style="1"/>
    <col min="7140" max="7140" width="10" style="1" customWidth="1"/>
    <col min="7141" max="7170" width="10.77734375" style="1" customWidth="1"/>
    <col min="7171" max="7395" width="11.44140625" style="1"/>
    <col min="7396" max="7396" width="10" style="1" customWidth="1"/>
    <col min="7397" max="7426" width="10.77734375" style="1" customWidth="1"/>
    <col min="7427" max="7651" width="11.44140625" style="1"/>
    <col min="7652" max="7652" width="10" style="1" customWidth="1"/>
    <col min="7653" max="7682" width="10.77734375" style="1" customWidth="1"/>
    <col min="7683" max="7907" width="11.44140625" style="1"/>
    <col min="7908" max="7908" width="10" style="1" customWidth="1"/>
    <col min="7909" max="7938" width="10.77734375" style="1" customWidth="1"/>
    <col min="7939" max="8163" width="11.44140625" style="1"/>
    <col min="8164" max="8164" width="10" style="1" customWidth="1"/>
    <col min="8165" max="8194" width="10.77734375" style="1" customWidth="1"/>
    <col min="8195" max="8419" width="11.44140625" style="1"/>
    <col min="8420" max="8420" width="10" style="1" customWidth="1"/>
    <col min="8421" max="8450" width="10.77734375" style="1" customWidth="1"/>
    <col min="8451" max="8675" width="11.44140625" style="1"/>
    <col min="8676" max="8676" width="10" style="1" customWidth="1"/>
    <col min="8677" max="8706" width="10.77734375" style="1" customWidth="1"/>
    <col min="8707" max="8931" width="11.44140625" style="1"/>
    <col min="8932" max="8932" width="10" style="1" customWidth="1"/>
    <col min="8933" max="8962" width="10.77734375" style="1" customWidth="1"/>
    <col min="8963" max="9187" width="11.44140625" style="1"/>
    <col min="9188" max="9188" width="10" style="1" customWidth="1"/>
    <col min="9189" max="9218" width="10.77734375" style="1" customWidth="1"/>
    <col min="9219" max="9443" width="11.44140625" style="1"/>
    <col min="9444" max="9444" width="10" style="1" customWidth="1"/>
    <col min="9445" max="9474" width="10.77734375" style="1" customWidth="1"/>
    <col min="9475" max="9699" width="11.44140625" style="1"/>
    <col min="9700" max="9700" width="10" style="1" customWidth="1"/>
    <col min="9701" max="9730" width="10.77734375" style="1" customWidth="1"/>
    <col min="9731" max="9955" width="11.44140625" style="1"/>
    <col min="9956" max="9956" width="10" style="1" customWidth="1"/>
    <col min="9957" max="9986" width="10.77734375" style="1" customWidth="1"/>
    <col min="9987" max="10211" width="11.44140625" style="1"/>
    <col min="10212" max="10212" width="10" style="1" customWidth="1"/>
    <col min="10213" max="10242" width="10.77734375" style="1" customWidth="1"/>
    <col min="10243" max="10467" width="11.44140625" style="1"/>
    <col min="10468" max="10468" width="10" style="1" customWidth="1"/>
    <col min="10469" max="10498" width="10.77734375" style="1" customWidth="1"/>
    <col min="10499" max="10723" width="11.44140625" style="1"/>
    <col min="10724" max="10724" width="10" style="1" customWidth="1"/>
    <col min="10725" max="10754" width="10.77734375" style="1" customWidth="1"/>
    <col min="10755" max="10979" width="11.44140625" style="1"/>
    <col min="10980" max="10980" width="10" style="1" customWidth="1"/>
    <col min="10981" max="11010" width="10.77734375" style="1" customWidth="1"/>
    <col min="11011" max="11235" width="11.44140625" style="1"/>
    <col min="11236" max="11236" width="10" style="1" customWidth="1"/>
    <col min="11237" max="11266" width="10.77734375" style="1" customWidth="1"/>
    <col min="11267" max="11491" width="11.44140625" style="1"/>
    <col min="11492" max="11492" width="10" style="1" customWidth="1"/>
    <col min="11493" max="11522" width="10.77734375" style="1" customWidth="1"/>
    <col min="11523" max="11747" width="11.44140625" style="1"/>
    <col min="11748" max="11748" width="10" style="1" customWidth="1"/>
    <col min="11749" max="11778" width="10.77734375" style="1" customWidth="1"/>
    <col min="11779" max="12003" width="11.44140625" style="1"/>
    <col min="12004" max="12004" width="10" style="1" customWidth="1"/>
    <col min="12005" max="12034" width="10.77734375" style="1" customWidth="1"/>
    <col min="12035" max="12259" width="11.44140625" style="1"/>
    <col min="12260" max="12260" width="10" style="1" customWidth="1"/>
    <col min="12261" max="12290" width="10.77734375" style="1" customWidth="1"/>
    <col min="12291" max="12515" width="11.44140625" style="1"/>
    <col min="12516" max="12516" width="10" style="1" customWidth="1"/>
    <col min="12517" max="12546" width="10.77734375" style="1" customWidth="1"/>
    <col min="12547" max="12771" width="11.44140625" style="1"/>
    <col min="12772" max="12772" width="10" style="1" customWidth="1"/>
    <col min="12773" max="12802" width="10.77734375" style="1" customWidth="1"/>
    <col min="12803" max="13027" width="11.44140625" style="1"/>
    <col min="13028" max="13028" width="10" style="1" customWidth="1"/>
    <col min="13029" max="13058" width="10.77734375" style="1" customWidth="1"/>
    <col min="13059" max="13283" width="11.44140625" style="1"/>
    <col min="13284" max="13284" width="10" style="1" customWidth="1"/>
    <col min="13285" max="13314" width="10.77734375" style="1" customWidth="1"/>
    <col min="13315" max="13539" width="11.44140625" style="1"/>
    <col min="13540" max="13540" width="10" style="1" customWidth="1"/>
    <col min="13541" max="13570" width="10.77734375" style="1" customWidth="1"/>
    <col min="13571" max="13795" width="11.44140625" style="1"/>
    <col min="13796" max="13796" width="10" style="1" customWidth="1"/>
    <col min="13797" max="13826" width="10.77734375" style="1" customWidth="1"/>
    <col min="13827" max="14051" width="11.44140625" style="1"/>
    <col min="14052" max="14052" width="10" style="1" customWidth="1"/>
    <col min="14053" max="14082" width="10.77734375" style="1" customWidth="1"/>
    <col min="14083" max="14307" width="11.44140625" style="1"/>
    <col min="14308" max="14308" width="10" style="1" customWidth="1"/>
    <col min="14309" max="14338" width="10.77734375" style="1" customWidth="1"/>
    <col min="14339" max="14563" width="11.44140625" style="1"/>
    <col min="14564" max="14564" width="10" style="1" customWidth="1"/>
    <col min="14565" max="14594" width="10.77734375" style="1" customWidth="1"/>
    <col min="14595" max="14819" width="11.44140625" style="1"/>
    <col min="14820" max="14820" width="10" style="1" customWidth="1"/>
    <col min="14821" max="14850" width="10.77734375" style="1" customWidth="1"/>
    <col min="14851" max="15075" width="11.44140625" style="1"/>
    <col min="15076" max="15076" width="10" style="1" customWidth="1"/>
    <col min="15077" max="15106" width="10.77734375" style="1" customWidth="1"/>
    <col min="15107" max="15331" width="11.44140625" style="1"/>
    <col min="15332" max="15332" width="10" style="1" customWidth="1"/>
    <col min="15333" max="15362" width="10.77734375" style="1" customWidth="1"/>
    <col min="15363" max="15587" width="11.44140625" style="1"/>
    <col min="15588" max="15588" width="10" style="1" customWidth="1"/>
    <col min="15589" max="15618" width="10.77734375" style="1" customWidth="1"/>
    <col min="15619" max="15843" width="11.44140625" style="1"/>
    <col min="15844" max="15844" width="10" style="1" customWidth="1"/>
    <col min="15845" max="15874" width="10.77734375" style="1" customWidth="1"/>
    <col min="15875" max="16099" width="11.44140625" style="1"/>
    <col min="16100" max="16100" width="10" style="1" customWidth="1"/>
    <col min="16101" max="16130" width="10.77734375" style="1" customWidth="1"/>
    <col min="16131" max="16384" width="11.44140625" style="1"/>
  </cols>
  <sheetData>
    <row r="4" spans="1:3" s="4" customFormat="1" ht="34.5" customHeight="1" x14ac:dyDescent="0.3">
      <c r="A4" s="52" t="s">
        <v>33</v>
      </c>
      <c r="B4" s="53"/>
      <c r="C4" s="53"/>
    </row>
    <row r="5" spans="1:3" ht="12.75" customHeight="1" x14ac:dyDescent="0.3">
      <c r="A5" s="5"/>
    </row>
    <row r="6" spans="1:3" s="35" customFormat="1" x14ac:dyDescent="0.3">
      <c r="A6" s="34" t="s">
        <v>15</v>
      </c>
      <c r="B6" s="34">
        <v>2024</v>
      </c>
      <c r="C6" s="34">
        <v>2023</v>
      </c>
    </row>
    <row r="7" spans="1:3" x14ac:dyDescent="0.3">
      <c r="A7" s="5"/>
      <c r="B7" s="5"/>
      <c r="C7" s="5"/>
    </row>
    <row r="8" spans="1:3" x14ac:dyDescent="0.3">
      <c r="A8" s="16">
        <v>0</v>
      </c>
      <c r="B8" s="36">
        <f>'2024'!L9</f>
        <v>88.678135228082368</v>
      </c>
      <c r="C8" s="36">
        <f>'2023'!L9</f>
        <v>88.235222629295592</v>
      </c>
    </row>
    <row r="9" spans="1:3" x14ac:dyDescent="0.3">
      <c r="A9" s="16">
        <v>1</v>
      </c>
      <c r="B9" s="37">
        <f>'2024'!L10</f>
        <v>88.079822266161827</v>
      </c>
      <c r="C9" s="37">
        <f>'2023'!L10</f>
        <v>87.235222629295592</v>
      </c>
    </row>
    <row r="10" spans="1:3" x14ac:dyDescent="0.3">
      <c r="A10" s="16">
        <v>2</v>
      </c>
      <c r="B10" s="37">
        <f>'2024'!L11</f>
        <v>87.079822266161841</v>
      </c>
      <c r="C10" s="37">
        <f>'2023'!L11</f>
        <v>86.235222629295592</v>
      </c>
    </row>
    <row r="11" spans="1:3" x14ac:dyDescent="0.3">
      <c r="A11" s="16">
        <v>3</v>
      </c>
      <c r="B11" s="37">
        <f>'2024'!L12</f>
        <v>86.079822266161855</v>
      </c>
      <c r="C11" s="37">
        <f>'2023'!L12</f>
        <v>85.235222629295592</v>
      </c>
    </row>
    <row r="12" spans="1:3" x14ac:dyDescent="0.3">
      <c r="A12" s="16">
        <v>4</v>
      </c>
      <c r="B12" s="37">
        <f>'2024'!L13</f>
        <v>85.079822266161855</v>
      </c>
      <c r="C12" s="37">
        <f>'2023'!L13</f>
        <v>84.235222629295592</v>
      </c>
    </row>
    <row r="13" spans="1:3" x14ac:dyDescent="0.3">
      <c r="A13" s="16">
        <v>5</v>
      </c>
      <c r="B13" s="36">
        <f>'2024'!L14</f>
        <v>84.079822266161869</v>
      </c>
      <c r="C13" s="36">
        <f>'2023'!L14</f>
        <v>83.235222629295592</v>
      </c>
    </row>
    <row r="14" spans="1:3" x14ac:dyDescent="0.3">
      <c r="A14" s="16">
        <v>6</v>
      </c>
      <c r="B14" s="37">
        <f>'2024'!L15</f>
        <v>83.079822266161869</v>
      </c>
      <c r="C14" s="37">
        <f>'2023'!L15</f>
        <v>82.235222629295592</v>
      </c>
    </row>
    <row r="15" spans="1:3" x14ac:dyDescent="0.3">
      <c r="A15" s="16">
        <v>7</v>
      </c>
      <c r="B15" s="37">
        <f>'2024'!L16</f>
        <v>82.079822266161869</v>
      </c>
      <c r="C15" s="37">
        <f>'2023'!L16</f>
        <v>81.235222629295592</v>
      </c>
    </row>
    <row r="16" spans="1:3" x14ac:dyDescent="0.3">
      <c r="A16" s="16">
        <v>8</v>
      </c>
      <c r="B16" s="37">
        <f>'2024'!L17</f>
        <v>81.079822266161869</v>
      </c>
      <c r="C16" s="37">
        <f>'2023'!L17</f>
        <v>80.235222629295592</v>
      </c>
    </row>
    <row r="17" spans="1:3" x14ac:dyDescent="0.3">
      <c r="A17" s="16">
        <v>9</v>
      </c>
      <c r="B17" s="37">
        <f>'2024'!L18</f>
        <v>80.079822266161869</v>
      </c>
      <c r="C17" s="37">
        <f>'2023'!L18</f>
        <v>79.35324815680525</v>
      </c>
    </row>
    <row r="18" spans="1:3" x14ac:dyDescent="0.3">
      <c r="A18" s="16">
        <v>10</v>
      </c>
      <c r="B18" s="36">
        <f>'2024'!L19</f>
        <v>79.079822266161869</v>
      </c>
      <c r="C18" s="36">
        <f>'2023'!L19</f>
        <v>78.35324815680525</v>
      </c>
    </row>
    <row r="19" spans="1:3" x14ac:dyDescent="0.3">
      <c r="A19" s="16">
        <v>11</v>
      </c>
      <c r="B19" s="37">
        <f>'2024'!L20</f>
        <v>78.079822266161869</v>
      </c>
      <c r="C19" s="37">
        <f>'2023'!L20</f>
        <v>77.35324815680525</v>
      </c>
    </row>
    <row r="20" spans="1:3" x14ac:dyDescent="0.3">
      <c r="A20" s="16">
        <v>12</v>
      </c>
      <c r="B20" s="37">
        <f>'2024'!L21</f>
        <v>77.195517139498179</v>
      </c>
      <c r="C20" s="37">
        <f>'2023'!L21</f>
        <v>76.35324815680525</v>
      </c>
    </row>
    <row r="21" spans="1:3" x14ac:dyDescent="0.3">
      <c r="A21" s="16">
        <v>13</v>
      </c>
      <c r="B21" s="37">
        <f>'2024'!L22</f>
        <v>76.195517139498179</v>
      </c>
      <c r="C21" s="37">
        <f>'2023'!L22</f>
        <v>75.35324815680525</v>
      </c>
    </row>
    <row r="22" spans="1:3" x14ac:dyDescent="0.3">
      <c r="A22" s="16">
        <v>14</v>
      </c>
      <c r="B22" s="37">
        <f>'2024'!L23</f>
        <v>75.195517139498193</v>
      </c>
      <c r="C22" s="37">
        <f>'2023'!L23</f>
        <v>74.35324815680525</v>
      </c>
    </row>
    <row r="23" spans="1:3" x14ac:dyDescent="0.3">
      <c r="A23" s="16">
        <v>15</v>
      </c>
      <c r="B23" s="36">
        <f>'2024'!L24</f>
        <v>74.195517139498193</v>
      </c>
      <c r="C23" s="36">
        <f>'2023'!L24</f>
        <v>73.35324815680525</v>
      </c>
    </row>
    <row r="24" spans="1:3" x14ac:dyDescent="0.3">
      <c r="A24" s="16">
        <v>16</v>
      </c>
      <c r="B24" s="37">
        <f>'2024'!L25</f>
        <v>73.195517139498193</v>
      </c>
      <c r="C24" s="37">
        <f>'2023'!L25</f>
        <v>72.35324815680525</v>
      </c>
    </row>
    <row r="25" spans="1:3" x14ac:dyDescent="0.3">
      <c r="A25" s="16">
        <v>17</v>
      </c>
      <c r="B25" s="37">
        <f>'2024'!L26</f>
        <v>72.195517139498207</v>
      </c>
      <c r="C25" s="37">
        <f>'2023'!L26</f>
        <v>71.471848651038329</v>
      </c>
    </row>
    <row r="26" spans="1:3" x14ac:dyDescent="0.3">
      <c r="A26" s="16">
        <v>18</v>
      </c>
      <c r="B26" s="37">
        <f>'2024'!L27</f>
        <v>71.195517139498207</v>
      </c>
      <c r="C26" s="37">
        <f>'2023'!L27</f>
        <v>70.595482530132912</v>
      </c>
    </row>
    <row r="27" spans="1:3" x14ac:dyDescent="0.3">
      <c r="A27" s="16">
        <v>19</v>
      </c>
      <c r="B27" s="37">
        <f>'2024'!L28</f>
        <v>70.195517139498207</v>
      </c>
      <c r="C27" s="37">
        <f>'2023'!L28</f>
        <v>69.595482530132912</v>
      </c>
    </row>
    <row r="28" spans="1:3" x14ac:dyDescent="0.3">
      <c r="A28" s="16">
        <v>20</v>
      </c>
      <c r="B28" s="36">
        <f>'2024'!L29</f>
        <v>69.195517139498207</v>
      </c>
      <c r="C28" s="36">
        <f>'2023'!L29</f>
        <v>68.595482530132912</v>
      </c>
    </row>
    <row r="29" spans="1:3" x14ac:dyDescent="0.3">
      <c r="A29" s="16">
        <v>21</v>
      </c>
      <c r="B29" s="37">
        <f>'2024'!L30</f>
        <v>68.195517139498222</v>
      </c>
      <c r="C29" s="37">
        <f>'2023'!L30</f>
        <v>67.595482530132912</v>
      </c>
    </row>
    <row r="30" spans="1:3" x14ac:dyDescent="0.3">
      <c r="A30" s="16">
        <v>22</v>
      </c>
      <c r="B30" s="37">
        <f>'2024'!L31</f>
        <v>67.309806640078193</v>
      </c>
      <c r="C30" s="37">
        <f>'2023'!L31</f>
        <v>66.595482530132912</v>
      </c>
    </row>
    <row r="31" spans="1:3" x14ac:dyDescent="0.3">
      <c r="A31" s="16">
        <v>23</v>
      </c>
      <c r="B31" s="37">
        <f>'2024'!L32</f>
        <v>66.309806640078179</v>
      </c>
      <c r="C31" s="37">
        <f>'2023'!L32</f>
        <v>65.595482530132912</v>
      </c>
    </row>
    <row r="32" spans="1:3" x14ac:dyDescent="0.3">
      <c r="A32" s="16">
        <v>24</v>
      </c>
      <c r="B32" s="37">
        <f>'2024'!L33</f>
        <v>65.309806640078179</v>
      </c>
      <c r="C32" s="37">
        <f>'2023'!L33</f>
        <v>64.595482530132912</v>
      </c>
    </row>
    <row r="33" spans="1:3" x14ac:dyDescent="0.3">
      <c r="A33" s="16">
        <v>25</v>
      </c>
      <c r="B33" s="36">
        <f>'2024'!L34</f>
        <v>64.309806640078179</v>
      </c>
      <c r="C33" s="36">
        <f>'2023'!L34</f>
        <v>63.595482530132919</v>
      </c>
    </row>
    <row r="34" spans="1:3" x14ac:dyDescent="0.3">
      <c r="A34" s="16">
        <v>26</v>
      </c>
      <c r="B34" s="37">
        <f>'2024'!L35</f>
        <v>63.309806640078172</v>
      </c>
      <c r="C34" s="37">
        <f>'2023'!L35</f>
        <v>62.595482530132919</v>
      </c>
    </row>
    <row r="35" spans="1:3" x14ac:dyDescent="0.3">
      <c r="A35" s="16">
        <v>27</v>
      </c>
      <c r="B35" s="37">
        <f>'2024'!L36</f>
        <v>62.309806640078165</v>
      </c>
      <c r="C35" s="37">
        <f>'2023'!L36</f>
        <v>61.595482530132919</v>
      </c>
    </row>
    <row r="36" spans="1:3" x14ac:dyDescent="0.3">
      <c r="A36" s="16">
        <v>28</v>
      </c>
      <c r="B36" s="37">
        <f>'2024'!L37</f>
        <v>61.309806640078165</v>
      </c>
      <c r="C36" s="37">
        <f>'2023'!L37</f>
        <v>60.595482530132919</v>
      </c>
    </row>
    <row r="37" spans="1:3" x14ac:dyDescent="0.3">
      <c r="A37" s="16">
        <v>29</v>
      </c>
      <c r="B37" s="37">
        <f>'2024'!L38</f>
        <v>60.309806640078158</v>
      </c>
      <c r="C37" s="37">
        <f>'2023'!L38</f>
        <v>59.715126420933565</v>
      </c>
    </row>
    <row r="38" spans="1:3" x14ac:dyDescent="0.3">
      <c r="A38" s="16">
        <v>30</v>
      </c>
      <c r="B38" s="36">
        <f>'2024'!L39</f>
        <v>59.309806640078151</v>
      </c>
      <c r="C38" s="36">
        <f>'2023'!L39</f>
        <v>58.824642269980721</v>
      </c>
    </row>
    <row r="39" spans="1:3" x14ac:dyDescent="0.3">
      <c r="A39" s="16">
        <v>31</v>
      </c>
      <c r="B39" s="37">
        <f>'2024'!L40</f>
        <v>58.309806640078151</v>
      </c>
      <c r="C39" s="37">
        <f>'2023'!L40</f>
        <v>57.824642269980728</v>
      </c>
    </row>
    <row r="40" spans="1:3" x14ac:dyDescent="0.3">
      <c r="A40" s="16">
        <v>32</v>
      </c>
      <c r="B40" s="37">
        <f>'2024'!L41</f>
        <v>57.309806640078143</v>
      </c>
      <c r="C40" s="37">
        <f>'2023'!L41</f>
        <v>56.824642269980728</v>
      </c>
    </row>
    <row r="41" spans="1:3" x14ac:dyDescent="0.3">
      <c r="A41" s="16">
        <v>33</v>
      </c>
      <c r="B41" s="37">
        <f>'2024'!L42</f>
        <v>56.309806640078143</v>
      </c>
      <c r="C41" s="37">
        <f>'2023'!L42</f>
        <v>55.824642269980728</v>
      </c>
    </row>
    <row r="42" spans="1:3" x14ac:dyDescent="0.3">
      <c r="A42" s="16">
        <v>34</v>
      </c>
      <c r="B42" s="37">
        <f>'2024'!L43</f>
        <v>55.397362862074438</v>
      </c>
      <c r="C42" s="37">
        <f>'2023'!L43</f>
        <v>54.824642269980728</v>
      </c>
    </row>
    <row r="43" spans="1:3" x14ac:dyDescent="0.3">
      <c r="A43" s="16">
        <v>35</v>
      </c>
      <c r="B43" s="36">
        <f>'2024'!L44</f>
        <v>54.397362862074438</v>
      </c>
      <c r="C43" s="36">
        <f>'2023'!L44</f>
        <v>53.901349534860167</v>
      </c>
    </row>
    <row r="44" spans="1:3" x14ac:dyDescent="0.3">
      <c r="A44" s="16">
        <v>36</v>
      </c>
      <c r="B44" s="37">
        <f>'2024'!L45</f>
        <v>53.397362862074438</v>
      </c>
      <c r="C44" s="37">
        <f>'2023'!L45</f>
        <v>52.901349534860174</v>
      </c>
    </row>
    <row r="45" spans="1:3" x14ac:dyDescent="0.3">
      <c r="A45" s="16">
        <v>37</v>
      </c>
      <c r="B45" s="37">
        <f>'2024'!L46</f>
        <v>52.397362862074438</v>
      </c>
      <c r="C45" s="37">
        <f>'2023'!L46</f>
        <v>51.901349534860174</v>
      </c>
    </row>
    <row r="46" spans="1:3" x14ac:dyDescent="0.3">
      <c r="A46" s="16">
        <v>38</v>
      </c>
      <c r="B46" s="37">
        <f>'2024'!L47</f>
        <v>51.465757930872122</v>
      </c>
      <c r="C46" s="37">
        <f>'2023'!L47</f>
        <v>50.963939750716435</v>
      </c>
    </row>
    <row r="47" spans="1:3" x14ac:dyDescent="0.3">
      <c r="A47" s="16">
        <v>39</v>
      </c>
      <c r="B47" s="37">
        <f>'2024'!L48</f>
        <v>50.465757930872122</v>
      </c>
      <c r="C47" s="37">
        <f>'2023'!L48</f>
        <v>49.963939750716435</v>
      </c>
    </row>
    <row r="48" spans="1:3" x14ac:dyDescent="0.3">
      <c r="A48" s="16">
        <v>40</v>
      </c>
      <c r="B48" s="36">
        <f>'2024'!L49</f>
        <v>49.46575793087213</v>
      </c>
      <c r="C48" s="36">
        <f>'2023'!L49</f>
        <v>48.963939750716442</v>
      </c>
    </row>
    <row r="49" spans="1:3" x14ac:dyDescent="0.3">
      <c r="A49" s="16">
        <v>41</v>
      </c>
      <c r="B49" s="37">
        <f>'2024'!L50</f>
        <v>48.518318457623337</v>
      </c>
      <c r="C49" s="37">
        <f>'2023'!L50</f>
        <v>47.963939750716442</v>
      </c>
    </row>
    <row r="50" spans="1:3" x14ac:dyDescent="0.3">
      <c r="A50" s="16">
        <v>42</v>
      </c>
      <c r="B50" s="37">
        <f>'2024'!L51</f>
        <v>47.518318457623337</v>
      </c>
      <c r="C50" s="37">
        <f>'2023'!L51</f>
        <v>46.963939750716442</v>
      </c>
    </row>
    <row r="51" spans="1:3" x14ac:dyDescent="0.3">
      <c r="A51" s="16">
        <v>43</v>
      </c>
      <c r="B51" s="37">
        <f>'2024'!L52</f>
        <v>46.568302997682764</v>
      </c>
      <c r="C51" s="37">
        <f>'2023'!L52</f>
        <v>46.013738731418051</v>
      </c>
    </row>
    <row r="52" spans="1:3" x14ac:dyDescent="0.3">
      <c r="A52" s="16">
        <v>44</v>
      </c>
      <c r="B52" s="37">
        <f>'2024'!L53</f>
        <v>45.617323082486003</v>
      </c>
      <c r="C52" s="37">
        <f>'2023'!L53</f>
        <v>45.013738731418051</v>
      </c>
    </row>
    <row r="53" spans="1:3" x14ac:dyDescent="0.3">
      <c r="A53" s="16">
        <v>45</v>
      </c>
      <c r="B53" s="36">
        <f>'2024'!L54</f>
        <v>44.617323082486003</v>
      </c>
      <c r="C53" s="36">
        <f>'2023'!L54</f>
        <v>44.061018196208494</v>
      </c>
    </row>
    <row r="54" spans="1:3" x14ac:dyDescent="0.3">
      <c r="A54" s="16">
        <v>46</v>
      </c>
      <c r="B54" s="37">
        <f>'2024'!L55</f>
        <v>43.663665785508023</v>
      </c>
      <c r="C54" s="37">
        <f>'2023'!L55</f>
        <v>43.061018196208494</v>
      </c>
    </row>
    <row r="55" spans="1:3" x14ac:dyDescent="0.3">
      <c r="A55" s="16">
        <v>47</v>
      </c>
      <c r="B55" s="37">
        <f>'2024'!L56</f>
        <v>42.707096293709512</v>
      </c>
      <c r="C55" s="37">
        <f>'2023'!L56</f>
        <v>42.061018196208494</v>
      </c>
    </row>
    <row r="56" spans="1:3" x14ac:dyDescent="0.3">
      <c r="A56" s="16">
        <v>48</v>
      </c>
      <c r="B56" s="37">
        <f>'2024'!L57</f>
        <v>41.748543006943457</v>
      </c>
      <c r="C56" s="37">
        <f>'2023'!L57</f>
        <v>41.103743794126963</v>
      </c>
    </row>
    <row r="57" spans="1:3" x14ac:dyDescent="0.3">
      <c r="A57" s="16">
        <v>49</v>
      </c>
      <c r="B57" s="37">
        <f>'2024'!L58</f>
        <v>40.748543006943457</v>
      </c>
      <c r="C57" s="37">
        <f>'2023'!L58</f>
        <v>40.147414023784378</v>
      </c>
    </row>
    <row r="58" spans="1:3" x14ac:dyDescent="0.3">
      <c r="A58" s="16">
        <v>50</v>
      </c>
      <c r="B58" s="36">
        <f>'2024'!L59</f>
        <v>39.791071453164555</v>
      </c>
      <c r="C58" s="36">
        <f>'2023'!L59</f>
        <v>39.281370596661397</v>
      </c>
    </row>
    <row r="59" spans="1:3" x14ac:dyDescent="0.3">
      <c r="A59" s="16">
        <v>51</v>
      </c>
      <c r="B59" s="37">
        <f>'2024'!L60</f>
        <v>38.877775303087155</v>
      </c>
      <c r="C59" s="37">
        <f>'2023'!L60</f>
        <v>38.368845792258163</v>
      </c>
    </row>
    <row r="60" spans="1:3" x14ac:dyDescent="0.3">
      <c r="A60" s="16">
        <v>52</v>
      </c>
      <c r="B60" s="37">
        <f>'2024'!L61</f>
        <v>37.877775303087155</v>
      </c>
      <c r="C60" s="37">
        <f>'2023'!L61</f>
        <v>37.368845792258163</v>
      </c>
    </row>
    <row r="61" spans="1:3" x14ac:dyDescent="0.3">
      <c r="A61" s="16">
        <v>53</v>
      </c>
      <c r="B61" s="37">
        <f>'2024'!L62</f>
        <v>36.965682290082022</v>
      </c>
      <c r="C61" s="37">
        <f>'2023'!L62</f>
        <v>36.368845792258163</v>
      </c>
    </row>
    <row r="62" spans="1:3" x14ac:dyDescent="0.3">
      <c r="A62" s="16">
        <v>54</v>
      </c>
      <c r="B62" s="37">
        <f>'2024'!L63</f>
        <v>35.965682290082022</v>
      </c>
      <c r="C62" s="37">
        <f>'2023'!L63</f>
        <v>35.414187796985743</v>
      </c>
    </row>
    <row r="63" spans="1:3" x14ac:dyDescent="0.3">
      <c r="A63" s="16">
        <v>55</v>
      </c>
      <c r="B63" s="36">
        <f>'2024'!L64</f>
        <v>35.009962760425331</v>
      </c>
      <c r="C63" s="36">
        <f>'2023'!L64</f>
        <v>34.502157656656365</v>
      </c>
    </row>
    <row r="64" spans="1:3" x14ac:dyDescent="0.3">
      <c r="A64" s="16">
        <v>56</v>
      </c>
      <c r="B64" s="37">
        <f>'2024'!L65</f>
        <v>34.009962760425331</v>
      </c>
      <c r="C64" s="37">
        <f>'2023'!L65</f>
        <v>33.545097210198193</v>
      </c>
    </row>
    <row r="65" spans="1:3" x14ac:dyDescent="0.3">
      <c r="A65" s="16">
        <v>57</v>
      </c>
      <c r="B65" s="37">
        <f>'2024'!L66</f>
        <v>33.009962760425331</v>
      </c>
      <c r="C65" s="37">
        <f>'2023'!L66</f>
        <v>32.669119430536838</v>
      </c>
    </row>
    <row r="66" spans="1:3" x14ac:dyDescent="0.3">
      <c r="A66" s="16">
        <v>58</v>
      </c>
      <c r="B66" s="37">
        <f>'2024'!L67</f>
        <v>32.009962760425339</v>
      </c>
      <c r="C66" s="37">
        <f>'2023'!L67</f>
        <v>31.75359206285577</v>
      </c>
    </row>
    <row r="67" spans="1:3" x14ac:dyDescent="0.3">
      <c r="A67" s="16">
        <v>59</v>
      </c>
      <c r="B67" s="37">
        <f>'2024'!L68</f>
        <v>31.094597831726222</v>
      </c>
      <c r="C67" s="37">
        <f>'2023'!L68</f>
        <v>30.87617485674301</v>
      </c>
    </row>
    <row r="68" spans="1:3" x14ac:dyDescent="0.3">
      <c r="A68" s="16">
        <v>60</v>
      </c>
      <c r="B68" s="36">
        <f>'2024'!L69</f>
        <v>30.174569647412678</v>
      </c>
      <c r="C68" s="36">
        <f>'2023'!L69</f>
        <v>29.87617485674301</v>
      </c>
    </row>
    <row r="69" spans="1:3" x14ac:dyDescent="0.3">
      <c r="A69" s="16">
        <v>61</v>
      </c>
      <c r="B69" s="37">
        <f>'2024'!L70</f>
        <v>29.253582055279431</v>
      </c>
      <c r="C69" s="37">
        <f>'2023'!L70</f>
        <v>28.919144117656373</v>
      </c>
    </row>
    <row r="70" spans="1:3" x14ac:dyDescent="0.3">
      <c r="A70" s="16">
        <v>62</v>
      </c>
      <c r="B70" s="37">
        <f>'2024'!L71</f>
        <v>28.337187038670812</v>
      </c>
      <c r="C70" s="37">
        <f>'2023'!L71</f>
        <v>28.006864121300424</v>
      </c>
    </row>
    <row r="71" spans="1:3" x14ac:dyDescent="0.3">
      <c r="A71" s="16">
        <v>63</v>
      </c>
      <c r="B71" s="37">
        <f>'2024'!L72</f>
        <v>27.422189885595067</v>
      </c>
      <c r="C71" s="37">
        <f>'2023'!L72</f>
        <v>27.006864121300424</v>
      </c>
    </row>
    <row r="72" spans="1:3" x14ac:dyDescent="0.3">
      <c r="A72" s="16">
        <v>64</v>
      </c>
      <c r="B72" s="37">
        <f>'2024'!L73</f>
        <v>26.461975896772628</v>
      </c>
      <c r="C72" s="37">
        <f>'2023'!L73</f>
        <v>26.047237584265336</v>
      </c>
    </row>
    <row r="73" spans="1:3" x14ac:dyDescent="0.3">
      <c r="A73" s="16">
        <v>65</v>
      </c>
      <c r="B73" s="36">
        <f>'2024'!L74</f>
        <v>25.50147818285976</v>
      </c>
      <c r="C73" s="36">
        <f>'2023'!L74</f>
        <v>25.089141779406404</v>
      </c>
    </row>
    <row r="74" spans="1:3" x14ac:dyDescent="0.3">
      <c r="A74" s="16">
        <v>66</v>
      </c>
      <c r="B74" s="37">
        <f>'2024'!L75</f>
        <v>24.501478182859763</v>
      </c>
      <c r="C74" s="37">
        <f>'2023'!L75</f>
        <v>24.174533300651127</v>
      </c>
    </row>
    <row r="75" spans="1:3" x14ac:dyDescent="0.3">
      <c r="A75" s="16">
        <v>67</v>
      </c>
      <c r="B75" s="37">
        <f>'2024'!L76</f>
        <v>23.584086875799979</v>
      </c>
      <c r="C75" s="37">
        <f>'2023'!L76</f>
        <v>23.219762587825638</v>
      </c>
    </row>
    <row r="76" spans="1:3" x14ac:dyDescent="0.3">
      <c r="A76" s="16">
        <v>68</v>
      </c>
      <c r="B76" s="37">
        <f>'2024'!L77</f>
        <v>22.584086875799979</v>
      </c>
      <c r="C76" s="37">
        <f>'2023'!L77</f>
        <v>22.318989493660915</v>
      </c>
    </row>
    <row r="77" spans="1:3" x14ac:dyDescent="0.3">
      <c r="A77" s="16">
        <v>69</v>
      </c>
      <c r="B77" s="37">
        <f>'2024'!L78</f>
        <v>21.680553376390353</v>
      </c>
      <c r="C77" s="37">
        <f>'2023'!L78</f>
        <v>21.377053965069489</v>
      </c>
    </row>
    <row r="78" spans="1:3" x14ac:dyDescent="0.3">
      <c r="A78" s="16">
        <v>70</v>
      </c>
      <c r="B78" s="36">
        <f>'2024'!L79</f>
        <v>20.736836838371254</v>
      </c>
      <c r="C78" s="36">
        <f>'2023'!L79</f>
        <v>20.562844676874224</v>
      </c>
    </row>
    <row r="79" spans="1:3" x14ac:dyDescent="0.3">
      <c r="A79" s="16">
        <v>71</v>
      </c>
      <c r="B79" s="37">
        <f>'2024'!L80</f>
        <v>19.736836838371254</v>
      </c>
      <c r="C79" s="37">
        <f>'2023'!L80</f>
        <v>19.622769588101988</v>
      </c>
    </row>
    <row r="80" spans="1:3" x14ac:dyDescent="0.3">
      <c r="A80" s="16">
        <v>72</v>
      </c>
      <c r="B80" s="37">
        <f>'2024'!L81</f>
        <v>18.909954650683947</v>
      </c>
      <c r="C80" s="37">
        <f>'2023'!L81</f>
        <v>18.687031017654487</v>
      </c>
    </row>
    <row r="81" spans="1:3" x14ac:dyDescent="0.3">
      <c r="A81" s="16">
        <v>73</v>
      </c>
      <c r="B81" s="37">
        <f>'2024'!L82</f>
        <v>18.097593842991184</v>
      </c>
      <c r="C81" s="37">
        <f>'2023'!L82</f>
        <v>17.759028993172006</v>
      </c>
    </row>
    <row r="82" spans="1:3" x14ac:dyDescent="0.3">
      <c r="A82" s="16">
        <v>74</v>
      </c>
      <c r="B82" s="37">
        <f>'2024'!L83</f>
        <v>17.235908455050442</v>
      </c>
      <c r="C82" s="37">
        <f>'2023'!L83</f>
        <v>16.834691126647183</v>
      </c>
    </row>
    <row r="83" spans="1:3" x14ac:dyDescent="0.3">
      <c r="A83" s="16">
        <v>75</v>
      </c>
      <c r="B83" s="36">
        <f>'2024'!L84</f>
        <v>16.309471106046203</v>
      </c>
      <c r="C83" s="36">
        <f>'2023'!L84</f>
        <v>16.27382754784249</v>
      </c>
    </row>
    <row r="84" spans="1:3" x14ac:dyDescent="0.3">
      <c r="A84" s="16">
        <v>76</v>
      </c>
      <c r="B84" s="37">
        <f>'2024'!L85</f>
        <v>15.309471106046203</v>
      </c>
      <c r="C84" s="37">
        <f>'2023'!L85</f>
        <v>15.589391267937382</v>
      </c>
    </row>
    <row r="85" spans="1:3" x14ac:dyDescent="0.3">
      <c r="A85" s="16">
        <v>77</v>
      </c>
      <c r="B85" s="37">
        <f>'2024'!L86</f>
        <v>14.381680625241509</v>
      </c>
      <c r="C85" s="37">
        <f>'2023'!L86</f>
        <v>14.69725957213525</v>
      </c>
    </row>
    <row r="86" spans="1:3" x14ac:dyDescent="0.3">
      <c r="A86" s="16">
        <v>78</v>
      </c>
      <c r="B86" s="37">
        <f>'2024'!L87</f>
        <v>13.683250203265573</v>
      </c>
      <c r="C86" s="37">
        <f>'2023'!L87</f>
        <v>13.808304435467589</v>
      </c>
    </row>
    <row r="87" spans="1:3" x14ac:dyDescent="0.3">
      <c r="A87" s="16">
        <v>79</v>
      </c>
      <c r="B87" s="37">
        <f>'2024'!L88</f>
        <v>12.89111498709245</v>
      </c>
      <c r="C87" s="37">
        <f>'2023'!L88</f>
        <v>12.907445346655338</v>
      </c>
    </row>
    <row r="88" spans="1:3" x14ac:dyDescent="0.3">
      <c r="A88" s="16">
        <v>80</v>
      </c>
      <c r="B88" s="36">
        <f>'2024'!L89</f>
        <v>11.980820439291566</v>
      </c>
      <c r="C88" s="36">
        <f>'2023'!L89</f>
        <v>12.206403040736047</v>
      </c>
    </row>
    <row r="89" spans="1:3" x14ac:dyDescent="0.3">
      <c r="A89" s="16">
        <v>81</v>
      </c>
      <c r="B89" s="37">
        <f>'2024'!L90</f>
        <v>11.341918407686091</v>
      </c>
      <c r="C89" s="37">
        <f>'2023'!L90</f>
        <v>11.414647018477737</v>
      </c>
    </row>
    <row r="90" spans="1:3" x14ac:dyDescent="0.3">
      <c r="A90" s="16">
        <v>82</v>
      </c>
      <c r="B90" s="37">
        <f>'2024'!L91</f>
        <v>10.536486870307035</v>
      </c>
      <c r="C90" s="37">
        <f>'2023'!L91</f>
        <v>10.661976771982408</v>
      </c>
    </row>
    <row r="91" spans="1:3" x14ac:dyDescent="0.3">
      <c r="A91" s="16">
        <v>83</v>
      </c>
      <c r="B91" s="37">
        <f>'2024'!L92</f>
        <v>9.6549880733830058</v>
      </c>
      <c r="C91" s="37">
        <f>'2023'!L92</f>
        <v>10.001465329278767</v>
      </c>
    </row>
    <row r="92" spans="1:3" x14ac:dyDescent="0.3">
      <c r="A92" s="16">
        <v>84</v>
      </c>
      <c r="B92" s="37">
        <f>'2024'!L93</f>
        <v>8.6549880733830058</v>
      </c>
      <c r="C92" s="37">
        <f>'2023'!L93</f>
        <v>9.3517753859579518</v>
      </c>
    </row>
    <row r="93" spans="1:3" x14ac:dyDescent="0.3">
      <c r="A93" s="16">
        <v>85</v>
      </c>
      <c r="B93" s="36">
        <f>'2024'!L94</f>
        <v>7.9516683171233478</v>
      </c>
      <c r="C93" s="36">
        <f>'2023'!L94</f>
        <v>8.4812906638348391</v>
      </c>
    </row>
    <row r="94" spans="1:3" x14ac:dyDescent="0.3">
      <c r="A94" s="16">
        <v>86</v>
      </c>
      <c r="B94" s="37">
        <f>'2024'!L95</f>
        <v>7.3830993431812351</v>
      </c>
      <c r="C94" s="37">
        <f>'2023'!L95</f>
        <v>8.0878659034113483</v>
      </c>
    </row>
    <row r="95" spans="1:3" x14ac:dyDescent="0.3">
      <c r="A95" s="16">
        <v>87</v>
      </c>
      <c r="B95" s="37">
        <f>'2024'!L96</f>
        <v>6.8058248931859842</v>
      </c>
      <c r="C95" s="37">
        <f>'2023'!L96</f>
        <v>7.3885738821084797</v>
      </c>
    </row>
    <row r="96" spans="1:3" x14ac:dyDescent="0.3">
      <c r="A96" s="16">
        <v>88</v>
      </c>
      <c r="B96" s="37">
        <f>'2024'!L97</f>
        <v>6.0901727896148454</v>
      </c>
      <c r="C96" s="37">
        <f>'2023'!L97</f>
        <v>6.7273435630464666</v>
      </c>
    </row>
    <row r="97" spans="1:3" x14ac:dyDescent="0.3">
      <c r="A97" s="16">
        <v>89</v>
      </c>
      <c r="B97" s="37">
        <f>'2024'!L98</f>
        <v>5.505401465795952</v>
      </c>
      <c r="C97" s="37">
        <f>'2023'!L98</f>
        <v>5.9737983793828873</v>
      </c>
    </row>
    <row r="98" spans="1:3" x14ac:dyDescent="0.3">
      <c r="A98" s="16">
        <v>90</v>
      </c>
      <c r="B98" s="36">
        <f>'2024'!L99</f>
        <v>4.9434868751742496</v>
      </c>
      <c r="C98" s="36">
        <f>'2023'!L99</f>
        <v>5.4506023054547255</v>
      </c>
    </row>
    <row r="99" spans="1:3" x14ac:dyDescent="0.3">
      <c r="A99" s="16">
        <v>91</v>
      </c>
      <c r="B99" s="37">
        <f>'2024'!L100</f>
        <v>4.6517377108607141</v>
      </c>
      <c r="C99" s="37">
        <f>'2023'!L100</f>
        <v>4.7543549892587027</v>
      </c>
    </row>
    <row r="100" spans="1:3" x14ac:dyDescent="0.3">
      <c r="A100" s="16">
        <v>92</v>
      </c>
      <c r="B100" s="37">
        <f>'2024'!L101</f>
        <v>3.9291033442239001</v>
      </c>
      <c r="C100" s="37">
        <f>'2023'!L101</f>
        <v>4.1780590688611738</v>
      </c>
    </row>
    <row r="101" spans="1:3" x14ac:dyDescent="0.3">
      <c r="A101" s="16">
        <v>93</v>
      </c>
      <c r="B101" s="37">
        <f>'2024'!L102</f>
        <v>3.4725927514072357</v>
      </c>
      <c r="C101" s="37">
        <f>'2023'!L102</f>
        <v>3.6961441466057101</v>
      </c>
    </row>
    <row r="102" spans="1:3" x14ac:dyDescent="0.3">
      <c r="A102" s="16">
        <v>94</v>
      </c>
      <c r="B102" s="37">
        <f>'2024'!L103</f>
        <v>3.4508391810036563</v>
      </c>
      <c r="C102" s="37">
        <f>'2023'!L103</f>
        <v>3.088917849526212</v>
      </c>
    </row>
    <row r="103" spans="1:3" x14ac:dyDescent="0.3">
      <c r="A103" s="16" t="s">
        <v>25</v>
      </c>
      <c r="B103" s="37">
        <f>'2024'!L104</f>
        <v>2.8381278538812791</v>
      </c>
      <c r="C103" s="37">
        <f>'2023'!L104</f>
        <v>2.5871443624868284</v>
      </c>
    </row>
    <row r="104" spans="1:3" x14ac:dyDescent="0.3">
      <c r="A104" s="23"/>
      <c r="B104" s="23"/>
      <c r="C104" s="23"/>
    </row>
    <row r="105" spans="1:3" x14ac:dyDescent="0.3">
      <c r="A105" s="5"/>
    </row>
    <row r="106" spans="1:3" x14ac:dyDescent="0.3">
      <c r="A106" s="6" t="s">
        <v>31</v>
      </c>
    </row>
  </sheetData>
  <mergeCells count="1">
    <mergeCell ref="A4:C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380E-8978-4EB7-B6F0-848704F0E961}">
  <dimension ref="A2:M591"/>
  <sheetViews>
    <sheetView workbookViewId="0"/>
  </sheetViews>
  <sheetFormatPr baseColWidth="10" defaultRowHeight="13.2" x14ac:dyDescent="0.25"/>
  <cols>
    <col min="1" max="1" width="8.77734375" style="9" customWidth="1"/>
    <col min="2" max="4" width="12.77734375" style="9" customWidth="1"/>
    <col min="5" max="5" width="11.44140625" style="12"/>
    <col min="6" max="7" width="11.44140625" style="10"/>
    <col min="8" max="11" width="11.44140625" style="9"/>
    <col min="12" max="256" width="11.44140625" style="10"/>
    <col min="257" max="257" width="8.77734375" style="10" customWidth="1"/>
    <col min="258" max="260" width="12.77734375" style="10" customWidth="1"/>
    <col min="261" max="512" width="11.44140625" style="10"/>
    <col min="513" max="513" width="8.77734375" style="10" customWidth="1"/>
    <col min="514" max="516" width="12.77734375" style="10" customWidth="1"/>
    <col min="517" max="768" width="11.44140625" style="10"/>
    <col min="769" max="769" width="8.77734375" style="10" customWidth="1"/>
    <col min="770" max="772" width="12.77734375" style="10" customWidth="1"/>
    <col min="773" max="1024" width="11.44140625" style="10"/>
    <col min="1025" max="1025" width="8.77734375" style="10" customWidth="1"/>
    <col min="1026" max="1028" width="12.77734375" style="10" customWidth="1"/>
    <col min="1029" max="1280" width="11.44140625" style="10"/>
    <col min="1281" max="1281" width="8.77734375" style="10" customWidth="1"/>
    <col min="1282" max="1284" width="12.77734375" style="10" customWidth="1"/>
    <col min="1285" max="1536" width="11.44140625" style="10"/>
    <col min="1537" max="1537" width="8.77734375" style="10" customWidth="1"/>
    <col min="1538" max="1540" width="12.77734375" style="10" customWidth="1"/>
    <col min="1541" max="1792" width="11.44140625" style="10"/>
    <col min="1793" max="1793" width="8.77734375" style="10" customWidth="1"/>
    <col min="1794" max="1796" width="12.77734375" style="10" customWidth="1"/>
    <col min="1797" max="2048" width="11.44140625" style="10"/>
    <col min="2049" max="2049" width="8.77734375" style="10" customWidth="1"/>
    <col min="2050" max="2052" width="12.77734375" style="10" customWidth="1"/>
    <col min="2053" max="2304" width="11.44140625" style="10"/>
    <col min="2305" max="2305" width="8.77734375" style="10" customWidth="1"/>
    <col min="2306" max="2308" width="12.77734375" style="10" customWidth="1"/>
    <col min="2309" max="2560" width="11.44140625" style="10"/>
    <col min="2561" max="2561" width="8.77734375" style="10" customWidth="1"/>
    <col min="2562" max="2564" width="12.77734375" style="10" customWidth="1"/>
    <col min="2565" max="2816" width="11.44140625" style="10"/>
    <col min="2817" max="2817" width="8.77734375" style="10" customWidth="1"/>
    <col min="2818" max="2820" width="12.77734375" style="10" customWidth="1"/>
    <col min="2821" max="3072" width="11.44140625" style="10"/>
    <col min="3073" max="3073" width="8.77734375" style="10" customWidth="1"/>
    <col min="3074" max="3076" width="12.77734375" style="10" customWidth="1"/>
    <col min="3077" max="3328" width="11.44140625" style="10"/>
    <col min="3329" max="3329" width="8.77734375" style="10" customWidth="1"/>
    <col min="3330" max="3332" width="12.77734375" style="10" customWidth="1"/>
    <col min="3333" max="3584" width="11.44140625" style="10"/>
    <col min="3585" max="3585" width="8.77734375" style="10" customWidth="1"/>
    <col min="3586" max="3588" width="12.77734375" style="10" customWidth="1"/>
    <col min="3589" max="3840" width="11.44140625" style="10"/>
    <col min="3841" max="3841" width="8.77734375" style="10" customWidth="1"/>
    <col min="3842" max="3844" width="12.77734375" style="10" customWidth="1"/>
    <col min="3845" max="4096" width="11.44140625" style="10"/>
    <col min="4097" max="4097" width="8.77734375" style="10" customWidth="1"/>
    <col min="4098" max="4100" width="12.77734375" style="10" customWidth="1"/>
    <col min="4101" max="4352" width="11.44140625" style="10"/>
    <col min="4353" max="4353" width="8.77734375" style="10" customWidth="1"/>
    <col min="4354" max="4356" width="12.77734375" style="10" customWidth="1"/>
    <col min="4357" max="4608" width="11.44140625" style="10"/>
    <col min="4609" max="4609" width="8.77734375" style="10" customWidth="1"/>
    <col min="4610" max="4612" width="12.77734375" style="10" customWidth="1"/>
    <col min="4613" max="4864" width="11.44140625" style="10"/>
    <col min="4865" max="4865" width="8.77734375" style="10" customWidth="1"/>
    <col min="4866" max="4868" width="12.77734375" style="10" customWidth="1"/>
    <col min="4869" max="5120" width="11.44140625" style="10"/>
    <col min="5121" max="5121" width="8.77734375" style="10" customWidth="1"/>
    <col min="5122" max="5124" width="12.77734375" style="10" customWidth="1"/>
    <col min="5125" max="5376" width="11.44140625" style="10"/>
    <col min="5377" max="5377" width="8.77734375" style="10" customWidth="1"/>
    <col min="5378" max="5380" width="12.77734375" style="10" customWidth="1"/>
    <col min="5381" max="5632" width="11.44140625" style="10"/>
    <col min="5633" max="5633" width="8.77734375" style="10" customWidth="1"/>
    <col min="5634" max="5636" width="12.77734375" style="10" customWidth="1"/>
    <col min="5637" max="5888" width="11.44140625" style="10"/>
    <col min="5889" max="5889" width="8.77734375" style="10" customWidth="1"/>
    <col min="5890" max="5892" width="12.77734375" style="10" customWidth="1"/>
    <col min="5893" max="6144" width="11.44140625" style="10"/>
    <col min="6145" max="6145" width="8.77734375" style="10" customWidth="1"/>
    <col min="6146" max="6148" width="12.77734375" style="10" customWidth="1"/>
    <col min="6149" max="6400" width="11.44140625" style="10"/>
    <col min="6401" max="6401" width="8.77734375" style="10" customWidth="1"/>
    <col min="6402" max="6404" width="12.77734375" style="10" customWidth="1"/>
    <col min="6405" max="6656" width="11.44140625" style="10"/>
    <col min="6657" max="6657" width="8.77734375" style="10" customWidth="1"/>
    <col min="6658" max="6660" width="12.77734375" style="10" customWidth="1"/>
    <col min="6661" max="6912" width="11.44140625" style="10"/>
    <col min="6913" max="6913" width="8.77734375" style="10" customWidth="1"/>
    <col min="6914" max="6916" width="12.77734375" style="10" customWidth="1"/>
    <col min="6917" max="7168" width="11.44140625" style="10"/>
    <col min="7169" max="7169" width="8.77734375" style="10" customWidth="1"/>
    <col min="7170" max="7172" width="12.77734375" style="10" customWidth="1"/>
    <col min="7173" max="7424" width="11.44140625" style="10"/>
    <col min="7425" max="7425" width="8.77734375" style="10" customWidth="1"/>
    <col min="7426" max="7428" width="12.77734375" style="10" customWidth="1"/>
    <col min="7429" max="7680" width="11.44140625" style="10"/>
    <col min="7681" max="7681" width="8.77734375" style="10" customWidth="1"/>
    <col min="7682" max="7684" width="12.77734375" style="10" customWidth="1"/>
    <col min="7685" max="7936" width="11.44140625" style="10"/>
    <col min="7937" max="7937" width="8.77734375" style="10" customWidth="1"/>
    <col min="7938" max="7940" width="12.77734375" style="10" customWidth="1"/>
    <col min="7941" max="8192" width="11.44140625" style="10"/>
    <col min="8193" max="8193" width="8.77734375" style="10" customWidth="1"/>
    <col min="8194" max="8196" width="12.77734375" style="10" customWidth="1"/>
    <col min="8197" max="8448" width="11.44140625" style="10"/>
    <col min="8449" max="8449" width="8.77734375" style="10" customWidth="1"/>
    <col min="8450" max="8452" width="12.77734375" style="10" customWidth="1"/>
    <col min="8453" max="8704" width="11.44140625" style="10"/>
    <col min="8705" max="8705" width="8.77734375" style="10" customWidth="1"/>
    <col min="8706" max="8708" width="12.77734375" style="10" customWidth="1"/>
    <col min="8709" max="8960" width="11.44140625" style="10"/>
    <col min="8961" max="8961" width="8.77734375" style="10" customWidth="1"/>
    <col min="8962" max="8964" width="12.77734375" style="10" customWidth="1"/>
    <col min="8965" max="9216" width="11.44140625" style="10"/>
    <col min="9217" max="9217" width="8.77734375" style="10" customWidth="1"/>
    <col min="9218" max="9220" width="12.77734375" style="10" customWidth="1"/>
    <col min="9221" max="9472" width="11.44140625" style="10"/>
    <col min="9473" max="9473" width="8.77734375" style="10" customWidth="1"/>
    <col min="9474" max="9476" width="12.77734375" style="10" customWidth="1"/>
    <col min="9477" max="9728" width="11.44140625" style="10"/>
    <col min="9729" max="9729" width="8.77734375" style="10" customWidth="1"/>
    <col min="9730" max="9732" width="12.77734375" style="10" customWidth="1"/>
    <col min="9733" max="9984" width="11.44140625" style="10"/>
    <col min="9985" max="9985" width="8.77734375" style="10" customWidth="1"/>
    <col min="9986" max="9988" width="12.77734375" style="10" customWidth="1"/>
    <col min="9989" max="10240" width="11.44140625" style="10"/>
    <col min="10241" max="10241" width="8.77734375" style="10" customWidth="1"/>
    <col min="10242" max="10244" width="12.77734375" style="10" customWidth="1"/>
    <col min="10245" max="10496" width="11.44140625" style="10"/>
    <col min="10497" max="10497" width="8.77734375" style="10" customWidth="1"/>
    <col min="10498" max="10500" width="12.77734375" style="10" customWidth="1"/>
    <col min="10501" max="10752" width="11.44140625" style="10"/>
    <col min="10753" max="10753" width="8.77734375" style="10" customWidth="1"/>
    <col min="10754" max="10756" width="12.77734375" style="10" customWidth="1"/>
    <col min="10757" max="11008" width="11.44140625" style="10"/>
    <col min="11009" max="11009" width="8.77734375" style="10" customWidth="1"/>
    <col min="11010" max="11012" width="12.77734375" style="10" customWidth="1"/>
    <col min="11013" max="11264" width="11.44140625" style="10"/>
    <col min="11265" max="11265" width="8.77734375" style="10" customWidth="1"/>
    <col min="11266" max="11268" width="12.77734375" style="10" customWidth="1"/>
    <col min="11269" max="11520" width="11.44140625" style="10"/>
    <col min="11521" max="11521" width="8.77734375" style="10" customWidth="1"/>
    <col min="11522" max="11524" width="12.77734375" style="10" customWidth="1"/>
    <col min="11525" max="11776" width="11.44140625" style="10"/>
    <col min="11777" max="11777" width="8.77734375" style="10" customWidth="1"/>
    <col min="11778" max="11780" width="12.77734375" style="10" customWidth="1"/>
    <col min="11781" max="12032" width="11.44140625" style="10"/>
    <col min="12033" max="12033" width="8.77734375" style="10" customWidth="1"/>
    <col min="12034" max="12036" width="12.77734375" style="10" customWidth="1"/>
    <col min="12037" max="12288" width="11.44140625" style="10"/>
    <col min="12289" max="12289" width="8.77734375" style="10" customWidth="1"/>
    <col min="12290" max="12292" width="12.77734375" style="10" customWidth="1"/>
    <col min="12293" max="12544" width="11.44140625" style="10"/>
    <col min="12545" max="12545" width="8.77734375" style="10" customWidth="1"/>
    <col min="12546" max="12548" width="12.77734375" style="10" customWidth="1"/>
    <col min="12549" max="12800" width="11.44140625" style="10"/>
    <col min="12801" max="12801" width="8.77734375" style="10" customWidth="1"/>
    <col min="12802" max="12804" width="12.77734375" style="10" customWidth="1"/>
    <col min="12805" max="13056" width="11.44140625" style="10"/>
    <col min="13057" max="13057" width="8.77734375" style="10" customWidth="1"/>
    <col min="13058" max="13060" width="12.77734375" style="10" customWidth="1"/>
    <col min="13061" max="13312" width="11.44140625" style="10"/>
    <col min="13313" max="13313" width="8.77734375" style="10" customWidth="1"/>
    <col min="13314" max="13316" width="12.77734375" style="10" customWidth="1"/>
    <col min="13317" max="13568" width="11.44140625" style="10"/>
    <col min="13569" max="13569" width="8.77734375" style="10" customWidth="1"/>
    <col min="13570" max="13572" width="12.77734375" style="10" customWidth="1"/>
    <col min="13573" max="13824" width="11.44140625" style="10"/>
    <col min="13825" max="13825" width="8.77734375" style="10" customWidth="1"/>
    <col min="13826" max="13828" width="12.77734375" style="10" customWidth="1"/>
    <col min="13829" max="14080" width="11.44140625" style="10"/>
    <col min="14081" max="14081" width="8.77734375" style="10" customWidth="1"/>
    <col min="14082" max="14084" width="12.77734375" style="10" customWidth="1"/>
    <col min="14085" max="14336" width="11.44140625" style="10"/>
    <col min="14337" max="14337" width="8.77734375" style="10" customWidth="1"/>
    <col min="14338" max="14340" width="12.77734375" style="10" customWidth="1"/>
    <col min="14341" max="14592" width="11.44140625" style="10"/>
    <col min="14593" max="14593" width="8.77734375" style="10" customWidth="1"/>
    <col min="14594" max="14596" width="12.77734375" style="10" customWidth="1"/>
    <col min="14597" max="14848" width="11.44140625" style="10"/>
    <col min="14849" max="14849" width="8.77734375" style="10" customWidth="1"/>
    <col min="14850" max="14852" width="12.77734375" style="10" customWidth="1"/>
    <col min="14853" max="15104" width="11.44140625" style="10"/>
    <col min="15105" max="15105" width="8.77734375" style="10" customWidth="1"/>
    <col min="15106" max="15108" width="12.77734375" style="10" customWidth="1"/>
    <col min="15109" max="15360" width="11.44140625" style="10"/>
    <col min="15361" max="15361" width="8.77734375" style="10" customWidth="1"/>
    <col min="15362" max="15364" width="12.77734375" style="10" customWidth="1"/>
    <col min="15365" max="15616" width="11.44140625" style="10"/>
    <col min="15617" max="15617" width="8.77734375" style="10" customWidth="1"/>
    <col min="15618" max="15620" width="12.77734375" style="10" customWidth="1"/>
    <col min="15621" max="15872" width="11.44140625" style="10"/>
    <col min="15873" max="15873" width="8.77734375" style="10" customWidth="1"/>
    <col min="15874" max="15876" width="12.77734375" style="10" customWidth="1"/>
    <col min="15877" max="16128" width="11.44140625" style="10"/>
    <col min="16129" max="16129" width="8.77734375" style="10" customWidth="1"/>
    <col min="16130" max="16132" width="12.77734375" style="10" customWidth="1"/>
    <col min="16133" max="16384" width="11.44140625" style="10"/>
  </cols>
  <sheetData>
    <row r="2" spans="1:13" x14ac:dyDescent="0.25">
      <c r="G2" s="3"/>
      <c r="H2" s="11"/>
      <c r="I2" s="11"/>
      <c r="J2" s="11"/>
      <c r="K2" s="11"/>
      <c r="L2" s="12"/>
      <c r="M2" s="12"/>
    </row>
    <row r="4" spans="1:13" s="4" customFormat="1" ht="18" x14ac:dyDescent="0.3">
      <c r="A4" s="7" t="s">
        <v>34</v>
      </c>
      <c r="B4" s="9"/>
      <c r="C4" s="9"/>
      <c r="D4" s="9"/>
      <c r="E4" s="11"/>
      <c r="F4" s="9"/>
      <c r="G4" s="9"/>
      <c r="H4" s="9"/>
      <c r="I4" s="9"/>
      <c r="J4" s="9"/>
      <c r="K4" s="9"/>
      <c r="L4" s="9"/>
    </row>
    <row r="5" spans="1:13" x14ac:dyDescent="0.25">
      <c r="A5" s="13"/>
    </row>
    <row r="6" spans="1:13" s="33" customFormat="1" ht="105.6" x14ac:dyDescent="0.25">
      <c r="A6" s="39" t="s">
        <v>0</v>
      </c>
      <c r="B6" s="40" t="s">
        <v>16</v>
      </c>
      <c r="C6" s="54" t="s">
        <v>30</v>
      </c>
      <c r="D6" s="54"/>
      <c r="E6" s="41" t="s">
        <v>17</v>
      </c>
      <c r="F6" s="41" t="s">
        <v>18</v>
      </c>
      <c r="G6" s="41" t="s">
        <v>19</v>
      </c>
      <c r="H6" s="40" t="s">
        <v>20</v>
      </c>
      <c r="I6" s="40" t="s">
        <v>21</v>
      </c>
      <c r="J6" s="40" t="s">
        <v>22</v>
      </c>
      <c r="K6" s="40" t="s">
        <v>23</v>
      </c>
      <c r="L6" s="41" t="s">
        <v>24</v>
      </c>
    </row>
    <row r="7" spans="1:13" s="33" customFormat="1" ht="15.6" x14ac:dyDescent="0.25">
      <c r="A7" s="42"/>
      <c r="B7" s="43"/>
      <c r="C7" s="44">
        <v>45292</v>
      </c>
      <c r="D7" s="44">
        <v>45658</v>
      </c>
      <c r="E7" s="45" t="s">
        <v>1</v>
      </c>
      <c r="F7" s="45" t="s">
        <v>2</v>
      </c>
      <c r="G7" s="45" t="s">
        <v>3</v>
      </c>
      <c r="H7" s="39" t="s">
        <v>4</v>
      </c>
      <c r="I7" s="39" t="s">
        <v>5</v>
      </c>
      <c r="J7" s="39" t="s">
        <v>6</v>
      </c>
      <c r="K7" s="39" t="s">
        <v>7</v>
      </c>
      <c r="L7" s="45" t="s">
        <v>8</v>
      </c>
    </row>
    <row r="8" spans="1:13" x14ac:dyDescent="0.25">
      <c r="A8" s="13"/>
      <c r="B8" s="13"/>
      <c r="C8" s="13"/>
      <c r="D8" s="13"/>
      <c r="E8" s="46"/>
      <c r="F8" s="14"/>
      <c r="G8" s="14"/>
      <c r="H8" s="13"/>
      <c r="I8" s="13"/>
      <c r="J8" s="13"/>
      <c r="K8" s="13"/>
      <c r="L8" s="15"/>
    </row>
    <row r="9" spans="1:13" x14ac:dyDescent="0.25">
      <c r="A9" s="16">
        <v>0</v>
      </c>
      <c r="B9" s="8">
        <v>2</v>
      </c>
      <c r="C9" s="8">
        <v>446</v>
      </c>
      <c r="D9" s="8">
        <v>437</v>
      </c>
      <c r="E9" s="47">
        <v>9.562841530054645E-3</v>
      </c>
      <c r="F9" s="17">
        <f>B9/((C9+D9)/2)</f>
        <v>4.5300113250283129E-3</v>
      </c>
      <c r="G9" s="17">
        <f t="shared" ref="G9:G72" si="0">F9/((1+(1-E9)*F9))</f>
        <v>4.5097773451458281E-3</v>
      </c>
      <c r="H9" s="13">
        <v>100000</v>
      </c>
      <c r="I9" s="13">
        <f>H9*G9</f>
        <v>450.97773451458283</v>
      </c>
      <c r="J9" s="13">
        <f t="shared" ref="J9:J72" si="1">H10+I9*E9</f>
        <v>99553.334894094165</v>
      </c>
      <c r="K9" s="13">
        <f>K10+J9</f>
        <v>8867813.522808237</v>
      </c>
      <c r="L9" s="18">
        <f>K9/H9</f>
        <v>88.678135228082368</v>
      </c>
    </row>
    <row r="10" spans="1:13" ht="14.4" x14ac:dyDescent="0.3">
      <c r="A10" s="16">
        <v>1</v>
      </c>
      <c r="B10" s="48">
        <v>0</v>
      </c>
      <c r="C10" s="8">
        <v>465</v>
      </c>
      <c r="D10" s="8">
        <v>462</v>
      </c>
      <c r="E10" s="47">
        <v>0</v>
      </c>
      <c r="F10" s="17">
        <f t="shared" ref="F10:F73" si="2">B10/((C10+D10)/2)</f>
        <v>0</v>
      </c>
      <c r="G10" s="17">
        <f t="shared" si="0"/>
        <v>0</v>
      </c>
      <c r="H10" s="13">
        <f>H9-I9</f>
        <v>99549.022265485415</v>
      </c>
      <c r="I10" s="13">
        <f t="shared" ref="I10:I73" si="3">H10*G10</f>
        <v>0</v>
      </c>
      <c r="J10" s="13">
        <f t="shared" si="1"/>
        <v>99549.022265485415</v>
      </c>
      <c r="K10" s="13">
        <f t="shared" ref="K10:K73" si="4">K11+J10</f>
        <v>8768260.1879141424</v>
      </c>
      <c r="L10" s="19">
        <f t="shared" ref="L10:L73" si="5">K10/H10</f>
        <v>88.079822266161827</v>
      </c>
    </row>
    <row r="11" spans="1:13" ht="14.4" x14ac:dyDescent="0.3">
      <c r="A11" s="16">
        <v>2</v>
      </c>
      <c r="B11" s="49">
        <v>0</v>
      </c>
      <c r="C11" s="8">
        <v>482</v>
      </c>
      <c r="D11" s="8">
        <v>485</v>
      </c>
      <c r="E11" s="47">
        <v>0</v>
      </c>
      <c r="F11" s="17">
        <f t="shared" si="2"/>
        <v>0</v>
      </c>
      <c r="G11" s="17">
        <f t="shared" si="0"/>
        <v>0</v>
      </c>
      <c r="H11" s="13">
        <f t="shared" ref="H11:H74" si="6">H10-I10</f>
        <v>99549.022265485415</v>
      </c>
      <c r="I11" s="13">
        <f t="shared" si="3"/>
        <v>0</v>
      </c>
      <c r="J11" s="13">
        <f t="shared" si="1"/>
        <v>99549.022265485415</v>
      </c>
      <c r="K11" s="13">
        <f t="shared" si="4"/>
        <v>8668711.1656486578</v>
      </c>
      <c r="L11" s="19">
        <f t="shared" si="5"/>
        <v>87.079822266161841</v>
      </c>
    </row>
    <row r="12" spans="1:13" ht="14.4" x14ac:dyDescent="0.3">
      <c r="A12" s="16">
        <v>3</v>
      </c>
      <c r="B12" s="49">
        <v>0</v>
      </c>
      <c r="C12" s="8">
        <v>556</v>
      </c>
      <c r="D12" s="8">
        <v>481</v>
      </c>
      <c r="E12" s="47">
        <v>0</v>
      </c>
      <c r="F12" s="17">
        <f t="shared" si="2"/>
        <v>0</v>
      </c>
      <c r="G12" s="17">
        <f t="shared" si="0"/>
        <v>0</v>
      </c>
      <c r="H12" s="13">
        <f t="shared" si="6"/>
        <v>99549.022265485415</v>
      </c>
      <c r="I12" s="13">
        <f t="shared" si="3"/>
        <v>0</v>
      </c>
      <c r="J12" s="13">
        <f t="shared" si="1"/>
        <v>99549.022265485415</v>
      </c>
      <c r="K12" s="13">
        <f t="shared" si="4"/>
        <v>8569162.1433831733</v>
      </c>
      <c r="L12" s="19">
        <f t="shared" si="5"/>
        <v>86.079822266161855</v>
      </c>
    </row>
    <row r="13" spans="1:13" ht="14.4" x14ac:dyDescent="0.3">
      <c r="A13" s="16">
        <v>4</v>
      </c>
      <c r="B13" s="49">
        <v>0</v>
      </c>
      <c r="C13" s="8">
        <v>568</v>
      </c>
      <c r="D13" s="8">
        <v>569</v>
      </c>
      <c r="E13" s="47">
        <v>0</v>
      </c>
      <c r="F13" s="17">
        <f t="shared" si="2"/>
        <v>0</v>
      </c>
      <c r="G13" s="17">
        <f t="shared" si="0"/>
        <v>0</v>
      </c>
      <c r="H13" s="13">
        <f t="shared" si="6"/>
        <v>99549.022265485415</v>
      </c>
      <c r="I13" s="13">
        <f t="shared" si="3"/>
        <v>0</v>
      </c>
      <c r="J13" s="13">
        <f t="shared" si="1"/>
        <v>99549.022265485415</v>
      </c>
      <c r="K13" s="13">
        <f t="shared" si="4"/>
        <v>8469613.1211176887</v>
      </c>
      <c r="L13" s="19">
        <f t="shared" si="5"/>
        <v>85.079822266161855</v>
      </c>
    </row>
    <row r="14" spans="1:13" ht="14.4" x14ac:dyDescent="0.3">
      <c r="A14" s="16">
        <v>5</v>
      </c>
      <c r="B14" s="49">
        <v>0</v>
      </c>
      <c r="C14" s="8">
        <v>649</v>
      </c>
      <c r="D14" s="8">
        <v>564</v>
      </c>
      <c r="E14" s="47">
        <v>0</v>
      </c>
      <c r="F14" s="17">
        <f t="shared" si="2"/>
        <v>0</v>
      </c>
      <c r="G14" s="17">
        <f t="shared" si="0"/>
        <v>0</v>
      </c>
      <c r="H14" s="13">
        <f t="shared" si="6"/>
        <v>99549.022265485415</v>
      </c>
      <c r="I14" s="13">
        <f t="shared" si="3"/>
        <v>0</v>
      </c>
      <c r="J14" s="13">
        <f t="shared" si="1"/>
        <v>99549.022265485415</v>
      </c>
      <c r="K14" s="13">
        <f t="shared" si="4"/>
        <v>8370064.0988522042</v>
      </c>
      <c r="L14" s="19">
        <f t="shared" si="5"/>
        <v>84.079822266161869</v>
      </c>
    </row>
    <row r="15" spans="1:13" ht="14.4" x14ac:dyDescent="0.3">
      <c r="A15" s="16">
        <v>6</v>
      </c>
      <c r="B15" s="49">
        <v>0</v>
      </c>
      <c r="C15" s="8">
        <v>685</v>
      </c>
      <c r="D15" s="8">
        <v>660</v>
      </c>
      <c r="E15" s="47">
        <v>0</v>
      </c>
      <c r="F15" s="17">
        <f t="shared" si="2"/>
        <v>0</v>
      </c>
      <c r="G15" s="17">
        <f t="shared" si="0"/>
        <v>0</v>
      </c>
      <c r="H15" s="13">
        <f t="shared" si="6"/>
        <v>99549.022265485415</v>
      </c>
      <c r="I15" s="13">
        <f t="shared" si="3"/>
        <v>0</v>
      </c>
      <c r="J15" s="13">
        <f t="shared" si="1"/>
        <v>99549.022265485415</v>
      </c>
      <c r="K15" s="13">
        <f t="shared" si="4"/>
        <v>8270515.0765867187</v>
      </c>
      <c r="L15" s="19">
        <f t="shared" si="5"/>
        <v>83.079822266161869</v>
      </c>
    </row>
    <row r="16" spans="1:13" ht="14.4" x14ac:dyDescent="0.3">
      <c r="A16" s="16">
        <v>7</v>
      </c>
      <c r="B16" s="49">
        <v>0</v>
      </c>
      <c r="C16" s="8">
        <v>692</v>
      </c>
      <c r="D16" s="8">
        <v>686</v>
      </c>
      <c r="E16" s="47">
        <v>0</v>
      </c>
      <c r="F16" s="17">
        <f t="shared" si="2"/>
        <v>0</v>
      </c>
      <c r="G16" s="17">
        <f t="shared" si="0"/>
        <v>0</v>
      </c>
      <c r="H16" s="13">
        <f t="shared" si="6"/>
        <v>99549.022265485415</v>
      </c>
      <c r="I16" s="13">
        <f t="shared" si="3"/>
        <v>0</v>
      </c>
      <c r="J16" s="13">
        <f t="shared" si="1"/>
        <v>99549.022265485415</v>
      </c>
      <c r="K16" s="13">
        <f t="shared" si="4"/>
        <v>8170966.0543212332</v>
      </c>
      <c r="L16" s="19">
        <f t="shared" si="5"/>
        <v>82.079822266161869</v>
      </c>
    </row>
    <row r="17" spans="1:12" ht="14.4" x14ac:dyDescent="0.3">
      <c r="A17" s="16">
        <v>8</v>
      </c>
      <c r="B17" s="49">
        <v>0</v>
      </c>
      <c r="C17" s="8">
        <v>701</v>
      </c>
      <c r="D17" s="8">
        <v>696</v>
      </c>
      <c r="E17" s="47">
        <v>0</v>
      </c>
      <c r="F17" s="17">
        <f t="shared" si="2"/>
        <v>0</v>
      </c>
      <c r="G17" s="17">
        <f t="shared" si="0"/>
        <v>0</v>
      </c>
      <c r="H17" s="13">
        <f t="shared" si="6"/>
        <v>99549.022265485415</v>
      </c>
      <c r="I17" s="13">
        <f t="shared" si="3"/>
        <v>0</v>
      </c>
      <c r="J17" s="13">
        <f t="shared" si="1"/>
        <v>99549.022265485415</v>
      </c>
      <c r="K17" s="13">
        <f t="shared" si="4"/>
        <v>8071417.0320557477</v>
      </c>
      <c r="L17" s="19">
        <f t="shared" si="5"/>
        <v>81.079822266161869</v>
      </c>
    </row>
    <row r="18" spans="1:12" ht="14.4" x14ac:dyDescent="0.3">
      <c r="A18" s="16">
        <v>9</v>
      </c>
      <c r="B18" s="49">
        <v>0</v>
      </c>
      <c r="C18" s="8">
        <v>652</v>
      </c>
      <c r="D18" s="8">
        <v>701</v>
      </c>
      <c r="E18" s="47">
        <v>0</v>
      </c>
      <c r="F18" s="17">
        <f t="shared" si="2"/>
        <v>0</v>
      </c>
      <c r="G18" s="17">
        <f t="shared" si="0"/>
        <v>0</v>
      </c>
      <c r="H18" s="13">
        <f t="shared" si="6"/>
        <v>99549.022265485415</v>
      </c>
      <c r="I18" s="13">
        <f t="shared" si="3"/>
        <v>0</v>
      </c>
      <c r="J18" s="13">
        <f t="shared" si="1"/>
        <v>99549.022265485415</v>
      </c>
      <c r="K18" s="13">
        <f t="shared" si="4"/>
        <v>7971868.0097902622</v>
      </c>
      <c r="L18" s="19">
        <f t="shared" si="5"/>
        <v>80.079822266161869</v>
      </c>
    </row>
    <row r="19" spans="1:12" ht="14.4" x14ac:dyDescent="0.3">
      <c r="A19" s="16">
        <v>10</v>
      </c>
      <c r="B19" s="49">
        <v>0</v>
      </c>
      <c r="C19" s="8">
        <v>690</v>
      </c>
      <c r="D19" s="8">
        <v>659</v>
      </c>
      <c r="E19" s="47">
        <v>0</v>
      </c>
      <c r="F19" s="17">
        <f t="shared" si="2"/>
        <v>0</v>
      </c>
      <c r="G19" s="17">
        <f t="shared" si="0"/>
        <v>0</v>
      </c>
      <c r="H19" s="13">
        <f t="shared" si="6"/>
        <v>99549.022265485415</v>
      </c>
      <c r="I19" s="13">
        <f t="shared" si="3"/>
        <v>0</v>
      </c>
      <c r="J19" s="13">
        <f t="shared" si="1"/>
        <v>99549.022265485415</v>
      </c>
      <c r="K19" s="13">
        <f t="shared" si="4"/>
        <v>7872318.9875247767</v>
      </c>
      <c r="L19" s="19">
        <f t="shared" si="5"/>
        <v>79.079822266161869</v>
      </c>
    </row>
    <row r="20" spans="1:12" x14ac:dyDescent="0.25">
      <c r="A20" s="16">
        <v>11</v>
      </c>
      <c r="B20" s="8">
        <v>1</v>
      </c>
      <c r="C20" s="8">
        <v>653</v>
      </c>
      <c r="D20" s="8">
        <v>695</v>
      </c>
      <c r="E20" s="47">
        <v>0.11475409836065574</v>
      </c>
      <c r="F20" s="17">
        <f t="shared" si="2"/>
        <v>1.483679525222552E-3</v>
      </c>
      <c r="G20" s="17">
        <f t="shared" si="0"/>
        <v>1.4817333851535172E-3</v>
      </c>
      <c r="H20" s="13">
        <f t="shared" si="6"/>
        <v>99549.022265485415</v>
      </c>
      <c r="I20" s="13">
        <f t="shared" si="3"/>
        <v>147.50510975016056</v>
      </c>
      <c r="J20" s="13">
        <f t="shared" si="1"/>
        <v>99418.443971608227</v>
      </c>
      <c r="K20" s="13">
        <f t="shared" si="4"/>
        <v>7772769.9652592912</v>
      </c>
      <c r="L20" s="19">
        <f t="shared" si="5"/>
        <v>78.079822266161869</v>
      </c>
    </row>
    <row r="21" spans="1:12" x14ac:dyDescent="0.25">
      <c r="A21" s="16">
        <v>12</v>
      </c>
      <c r="B21" s="8">
        <v>0</v>
      </c>
      <c r="C21" s="8">
        <v>649</v>
      </c>
      <c r="D21" s="8">
        <v>661</v>
      </c>
      <c r="E21" s="47">
        <v>0</v>
      </c>
      <c r="F21" s="17">
        <f t="shared" si="2"/>
        <v>0</v>
      </c>
      <c r="G21" s="17">
        <f t="shared" si="0"/>
        <v>0</v>
      </c>
      <c r="H21" s="13">
        <f t="shared" si="6"/>
        <v>99401.517155735259</v>
      </c>
      <c r="I21" s="13">
        <f t="shared" si="3"/>
        <v>0</v>
      </c>
      <c r="J21" s="13">
        <f t="shared" si="1"/>
        <v>99401.517155735259</v>
      </c>
      <c r="K21" s="13">
        <f t="shared" si="4"/>
        <v>7673351.5212876834</v>
      </c>
      <c r="L21" s="19">
        <f t="shared" si="5"/>
        <v>77.195517139498179</v>
      </c>
    </row>
    <row r="22" spans="1:12" x14ac:dyDescent="0.25">
      <c r="A22" s="16">
        <v>13</v>
      </c>
      <c r="B22" s="8">
        <v>0</v>
      </c>
      <c r="C22" s="8">
        <v>631</v>
      </c>
      <c r="D22" s="8">
        <v>663</v>
      </c>
      <c r="E22" s="47">
        <v>0</v>
      </c>
      <c r="F22" s="17">
        <f t="shared" si="2"/>
        <v>0</v>
      </c>
      <c r="G22" s="17">
        <f t="shared" si="0"/>
        <v>0</v>
      </c>
      <c r="H22" s="13">
        <f t="shared" si="6"/>
        <v>99401.517155735259</v>
      </c>
      <c r="I22" s="13">
        <f t="shared" si="3"/>
        <v>0</v>
      </c>
      <c r="J22" s="13">
        <f t="shared" si="1"/>
        <v>99401.517155735259</v>
      </c>
      <c r="K22" s="13">
        <f t="shared" si="4"/>
        <v>7573950.0041319486</v>
      </c>
      <c r="L22" s="19">
        <f t="shared" si="5"/>
        <v>76.195517139498179</v>
      </c>
    </row>
    <row r="23" spans="1:12" x14ac:dyDescent="0.25">
      <c r="A23" s="16">
        <v>14</v>
      </c>
      <c r="B23" s="8">
        <v>0</v>
      </c>
      <c r="C23" s="8">
        <v>698</v>
      </c>
      <c r="D23" s="8">
        <v>631</v>
      </c>
      <c r="E23" s="47">
        <v>0</v>
      </c>
      <c r="F23" s="17">
        <f t="shared" si="2"/>
        <v>0</v>
      </c>
      <c r="G23" s="17">
        <f t="shared" si="0"/>
        <v>0</v>
      </c>
      <c r="H23" s="13">
        <f t="shared" si="6"/>
        <v>99401.517155735259</v>
      </c>
      <c r="I23" s="13">
        <f t="shared" si="3"/>
        <v>0</v>
      </c>
      <c r="J23" s="13">
        <f t="shared" si="1"/>
        <v>99401.517155735259</v>
      </c>
      <c r="K23" s="13">
        <f t="shared" si="4"/>
        <v>7474548.4869762138</v>
      </c>
      <c r="L23" s="19">
        <f t="shared" si="5"/>
        <v>75.195517139498193</v>
      </c>
    </row>
    <row r="24" spans="1:12" x14ac:dyDescent="0.25">
      <c r="A24" s="16">
        <v>15</v>
      </c>
      <c r="B24" s="8">
        <v>0</v>
      </c>
      <c r="C24" s="8">
        <v>661</v>
      </c>
      <c r="D24" s="8">
        <v>698</v>
      </c>
      <c r="E24" s="47">
        <v>0</v>
      </c>
      <c r="F24" s="17">
        <f t="shared" si="2"/>
        <v>0</v>
      </c>
      <c r="G24" s="17">
        <f t="shared" si="0"/>
        <v>0</v>
      </c>
      <c r="H24" s="13">
        <f t="shared" si="6"/>
        <v>99401.517155735259</v>
      </c>
      <c r="I24" s="13">
        <f t="shared" si="3"/>
        <v>0</v>
      </c>
      <c r="J24" s="13">
        <f t="shared" si="1"/>
        <v>99401.517155735259</v>
      </c>
      <c r="K24" s="13">
        <f t="shared" si="4"/>
        <v>7375146.9698204789</v>
      </c>
      <c r="L24" s="19">
        <f t="shared" si="5"/>
        <v>74.195517139498193</v>
      </c>
    </row>
    <row r="25" spans="1:12" x14ac:dyDescent="0.25">
      <c r="A25" s="16">
        <v>16</v>
      </c>
      <c r="B25" s="8">
        <v>0</v>
      </c>
      <c r="C25" s="8">
        <v>656</v>
      </c>
      <c r="D25" s="8">
        <v>674</v>
      </c>
      <c r="E25" s="47">
        <v>0</v>
      </c>
      <c r="F25" s="17">
        <f t="shared" si="2"/>
        <v>0</v>
      </c>
      <c r="G25" s="17">
        <f t="shared" si="0"/>
        <v>0</v>
      </c>
      <c r="H25" s="13">
        <f t="shared" si="6"/>
        <v>99401.517155735259</v>
      </c>
      <c r="I25" s="13">
        <f t="shared" si="3"/>
        <v>0</v>
      </c>
      <c r="J25" s="13">
        <f t="shared" si="1"/>
        <v>99401.517155735259</v>
      </c>
      <c r="K25" s="13">
        <f t="shared" si="4"/>
        <v>7275745.4526647441</v>
      </c>
      <c r="L25" s="19">
        <f t="shared" si="5"/>
        <v>73.195517139498193</v>
      </c>
    </row>
    <row r="26" spans="1:12" x14ac:dyDescent="0.25">
      <c r="A26" s="16">
        <v>17</v>
      </c>
      <c r="B26" s="8">
        <v>0</v>
      </c>
      <c r="C26" s="8">
        <v>561</v>
      </c>
      <c r="D26" s="8">
        <v>647</v>
      </c>
      <c r="E26" s="47">
        <v>0</v>
      </c>
      <c r="F26" s="17">
        <f t="shared" si="2"/>
        <v>0</v>
      </c>
      <c r="G26" s="17">
        <f t="shared" si="0"/>
        <v>0</v>
      </c>
      <c r="H26" s="13">
        <f t="shared" si="6"/>
        <v>99401.517155735259</v>
      </c>
      <c r="I26" s="13">
        <f t="shared" si="3"/>
        <v>0</v>
      </c>
      <c r="J26" s="13">
        <f t="shared" si="1"/>
        <v>99401.517155735259</v>
      </c>
      <c r="K26" s="13">
        <f t="shared" si="4"/>
        <v>7176343.9355090093</v>
      </c>
      <c r="L26" s="19">
        <f t="shared" si="5"/>
        <v>72.195517139498207</v>
      </c>
    </row>
    <row r="27" spans="1:12" x14ac:dyDescent="0.25">
      <c r="A27" s="16">
        <v>18</v>
      </c>
      <c r="B27" s="8">
        <v>0</v>
      </c>
      <c r="C27" s="8">
        <v>592</v>
      </c>
      <c r="D27" s="8">
        <v>561</v>
      </c>
      <c r="E27" s="47">
        <v>0</v>
      </c>
      <c r="F27" s="17">
        <f t="shared" si="2"/>
        <v>0</v>
      </c>
      <c r="G27" s="17">
        <f t="shared" si="0"/>
        <v>0</v>
      </c>
      <c r="H27" s="13">
        <f t="shared" si="6"/>
        <v>99401.517155735259</v>
      </c>
      <c r="I27" s="13">
        <f t="shared" si="3"/>
        <v>0</v>
      </c>
      <c r="J27" s="13">
        <f t="shared" si="1"/>
        <v>99401.517155735259</v>
      </c>
      <c r="K27" s="13">
        <f t="shared" si="4"/>
        <v>7076942.4183532745</v>
      </c>
      <c r="L27" s="19">
        <f t="shared" si="5"/>
        <v>71.195517139498207</v>
      </c>
    </row>
    <row r="28" spans="1:12" x14ac:dyDescent="0.25">
      <c r="A28" s="16">
        <v>19</v>
      </c>
      <c r="B28" s="8">
        <v>0</v>
      </c>
      <c r="C28" s="8">
        <v>620</v>
      </c>
      <c r="D28" s="8">
        <v>592</v>
      </c>
      <c r="E28" s="47">
        <v>0</v>
      </c>
      <c r="F28" s="17">
        <f t="shared" si="2"/>
        <v>0</v>
      </c>
      <c r="G28" s="17">
        <f t="shared" si="0"/>
        <v>0</v>
      </c>
      <c r="H28" s="13">
        <f t="shared" si="6"/>
        <v>99401.517155735259</v>
      </c>
      <c r="I28" s="13">
        <f t="shared" si="3"/>
        <v>0</v>
      </c>
      <c r="J28" s="13">
        <f t="shared" si="1"/>
        <v>99401.517155735259</v>
      </c>
      <c r="K28" s="13">
        <f t="shared" si="4"/>
        <v>6977540.9011975396</v>
      </c>
      <c r="L28" s="19">
        <f t="shared" si="5"/>
        <v>70.195517139498207</v>
      </c>
    </row>
    <row r="29" spans="1:12" x14ac:dyDescent="0.25">
      <c r="A29" s="16">
        <v>20</v>
      </c>
      <c r="B29" s="8">
        <v>0</v>
      </c>
      <c r="C29" s="8">
        <v>618</v>
      </c>
      <c r="D29" s="8">
        <v>621</v>
      </c>
      <c r="E29" s="47">
        <v>0</v>
      </c>
      <c r="F29" s="17">
        <f t="shared" si="2"/>
        <v>0</v>
      </c>
      <c r="G29" s="17">
        <f t="shared" si="0"/>
        <v>0</v>
      </c>
      <c r="H29" s="13">
        <f t="shared" si="6"/>
        <v>99401.517155735259</v>
      </c>
      <c r="I29" s="13">
        <f t="shared" si="3"/>
        <v>0</v>
      </c>
      <c r="J29" s="13">
        <f t="shared" si="1"/>
        <v>99401.517155735259</v>
      </c>
      <c r="K29" s="13">
        <f t="shared" si="4"/>
        <v>6878139.3840418048</v>
      </c>
      <c r="L29" s="19">
        <f t="shared" si="5"/>
        <v>69.195517139498207</v>
      </c>
    </row>
    <row r="30" spans="1:12" x14ac:dyDescent="0.25">
      <c r="A30" s="16">
        <v>21</v>
      </c>
      <c r="B30" s="8">
        <v>1</v>
      </c>
      <c r="C30" s="8">
        <v>555</v>
      </c>
      <c r="D30" s="8">
        <v>625</v>
      </c>
      <c r="E30" s="47">
        <v>0.86338797814207646</v>
      </c>
      <c r="F30" s="17">
        <f t="shared" si="2"/>
        <v>1.6949152542372881E-3</v>
      </c>
      <c r="G30" s="17">
        <f t="shared" si="0"/>
        <v>1.6945228945784525E-3</v>
      </c>
      <c r="H30" s="13">
        <f t="shared" si="6"/>
        <v>99401.517155735259</v>
      </c>
      <c r="I30" s="13">
        <f t="shared" si="3"/>
        <v>168.43814657622622</v>
      </c>
      <c r="J30" s="13">
        <f t="shared" si="1"/>
        <v>99378.506479973483</v>
      </c>
      <c r="K30" s="13">
        <f t="shared" si="4"/>
        <v>6778737.86688607</v>
      </c>
      <c r="L30" s="19">
        <f t="shared" si="5"/>
        <v>68.195517139498222</v>
      </c>
    </row>
    <row r="31" spans="1:12" x14ac:dyDescent="0.25">
      <c r="A31" s="16">
        <v>22</v>
      </c>
      <c r="B31" s="8">
        <v>0</v>
      </c>
      <c r="C31" s="8">
        <v>549</v>
      </c>
      <c r="D31" s="8">
        <v>558</v>
      </c>
      <c r="E31" s="47">
        <v>0</v>
      </c>
      <c r="F31" s="17">
        <f t="shared" si="2"/>
        <v>0</v>
      </c>
      <c r="G31" s="17">
        <f t="shared" si="0"/>
        <v>0</v>
      </c>
      <c r="H31" s="13">
        <f t="shared" si="6"/>
        <v>99233.079009159032</v>
      </c>
      <c r="I31" s="13">
        <f t="shared" si="3"/>
        <v>0</v>
      </c>
      <c r="J31" s="13">
        <f t="shared" si="1"/>
        <v>99233.079009159032</v>
      </c>
      <c r="K31" s="13">
        <f t="shared" si="4"/>
        <v>6679359.3604060961</v>
      </c>
      <c r="L31" s="19">
        <f t="shared" si="5"/>
        <v>67.309806640078193</v>
      </c>
    </row>
    <row r="32" spans="1:12" x14ac:dyDescent="0.25">
      <c r="A32" s="16">
        <v>23</v>
      </c>
      <c r="B32" s="8">
        <v>0</v>
      </c>
      <c r="C32" s="8">
        <v>541</v>
      </c>
      <c r="D32" s="8">
        <v>549</v>
      </c>
      <c r="E32" s="47">
        <v>0</v>
      </c>
      <c r="F32" s="17">
        <f t="shared" si="2"/>
        <v>0</v>
      </c>
      <c r="G32" s="17">
        <f t="shared" si="0"/>
        <v>0</v>
      </c>
      <c r="H32" s="13">
        <f t="shared" si="6"/>
        <v>99233.079009159032</v>
      </c>
      <c r="I32" s="13">
        <f t="shared" si="3"/>
        <v>0</v>
      </c>
      <c r="J32" s="13">
        <f t="shared" si="1"/>
        <v>99233.079009159032</v>
      </c>
      <c r="K32" s="13">
        <f t="shared" si="4"/>
        <v>6580126.2813969366</v>
      </c>
      <c r="L32" s="19">
        <f t="shared" si="5"/>
        <v>66.309806640078179</v>
      </c>
    </row>
    <row r="33" spans="1:12" x14ac:dyDescent="0.25">
      <c r="A33" s="16">
        <v>24</v>
      </c>
      <c r="B33" s="8">
        <v>0</v>
      </c>
      <c r="C33" s="8">
        <v>566</v>
      </c>
      <c r="D33" s="8">
        <v>561</v>
      </c>
      <c r="E33" s="47">
        <v>0</v>
      </c>
      <c r="F33" s="17">
        <f t="shared" si="2"/>
        <v>0</v>
      </c>
      <c r="G33" s="17">
        <f t="shared" si="0"/>
        <v>0</v>
      </c>
      <c r="H33" s="13">
        <f t="shared" si="6"/>
        <v>99233.079009159032</v>
      </c>
      <c r="I33" s="13">
        <f t="shared" si="3"/>
        <v>0</v>
      </c>
      <c r="J33" s="13">
        <f t="shared" si="1"/>
        <v>99233.079009159032</v>
      </c>
      <c r="K33" s="13">
        <f t="shared" si="4"/>
        <v>6480893.2023877772</v>
      </c>
      <c r="L33" s="19">
        <f t="shared" si="5"/>
        <v>65.309806640078179</v>
      </c>
    </row>
    <row r="34" spans="1:12" x14ac:dyDescent="0.25">
      <c r="A34" s="16">
        <v>25</v>
      </c>
      <c r="B34" s="8">
        <v>0</v>
      </c>
      <c r="C34" s="8">
        <v>498</v>
      </c>
      <c r="D34" s="8">
        <v>570</v>
      </c>
      <c r="E34" s="47">
        <v>0</v>
      </c>
      <c r="F34" s="17">
        <f t="shared" si="2"/>
        <v>0</v>
      </c>
      <c r="G34" s="17">
        <f t="shared" si="0"/>
        <v>0</v>
      </c>
      <c r="H34" s="13">
        <f t="shared" si="6"/>
        <v>99233.079009159032</v>
      </c>
      <c r="I34" s="13">
        <f t="shared" si="3"/>
        <v>0</v>
      </c>
      <c r="J34" s="13">
        <f t="shared" si="1"/>
        <v>99233.079009159032</v>
      </c>
      <c r="K34" s="13">
        <f t="shared" si="4"/>
        <v>6381660.1233786177</v>
      </c>
      <c r="L34" s="19">
        <f t="shared" si="5"/>
        <v>64.309806640078179</v>
      </c>
    </row>
    <row r="35" spans="1:12" x14ac:dyDescent="0.25">
      <c r="A35" s="16">
        <v>26</v>
      </c>
      <c r="B35" s="8">
        <v>0</v>
      </c>
      <c r="C35" s="8">
        <v>487</v>
      </c>
      <c r="D35" s="8">
        <v>490</v>
      </c>
      <c r="E35" s="47">
        <v>0</v>
      </c>
      <c r="F35" s="17">
        <f t="shared" si="2"/>
        <v>0</v>
      </c>
      <c r="G35" s="17">
        <f t="shared" si="0"/>
        <v>0</v>
      </c>
      <c r="H35" s="13">
        <f t="shared" si="6"/>
        <v>99233.079009159032</v>
      </c>
      <c r="I35" s="13">
        <f t="shared" si="3"/>
        <v>0</v>
      </c>
      <c r="J35" s="13">
        <f t="shared" si="1"/>
        <v>99233.079009159032</v>
      </c>
      <c r="K35" s="13">
        <f t="shared" si="4"/>
        <v>6282427.0443694582</v>
      </c>
      <c r="L35" s="19">
        <f t="shared" si="5"/>
        <v>63.309806640078172</v>
      </c>
    </row>
    <row r="36" spans="1:12" x14ac:dyDescent="0.25">
      <c r="A36" s="16">
        <v>27</v>
      </c>
      <c r="B36" s="8">
        <v>0</v>
      </c>
      <c r="C36" s="8">
        <v>475</v>
      </c>
      <c r="D36" s="8">
        <v>499</v>
      </c>
      <c r="E36" s="47">
        <v>0</v>
      </c>
      <c r="F36" s="17">
        <f t="shared" si="2"/>
        <v>0</v>
      </c>
      <c r="G36" s="17">
        <f t="shared" si="0"/>
        <v>0</v>
      </c>
      <c r="H36" s="13">
        <f t="shared" si="6"/>
        <v>99233.079009159032</v>
      </c>
      <c r="I36" s="13">
        <f t="shared" si="3"/>
        <v>0</v>
      </c>
      <c r="J36" s="13">
        <f t="shared" si="1"/>
        <v>99233.079009159032</v>
      </c>
      <c r="K36" s="13">
        <f t="shared" si="4"/>
        <v>6183193.9653602988</v>
      </c>
      <c r="L36" s="19">
        <f t="shared" si="5"/>
        <v>62.309806640078165</v>
      </c>
    </row>
    <row r="37" spans="1:12" x14ac:dyDescent="0.25">
      <c r="A37" s="16">
        <v>28</v>
      </c>
      <c r="B37" s="8">
        <v>0</v>
      </c>
      <c r="C37" s="8">
        <v>506</v>
      </c>
      <c r="D37" s="8">
        <v>484</v>
      </c>
      <c r="E37" s="47">
        <v>0</v>
      </c>
      <c r="F37" s="17">
        <f t="shared" si="2"/>
        <v>0</v>
      </c>
      <c r="G37" s="17">
        <f t="shared" si="0"/>
        <v>0</v>
      </c>
      <c r="H37" s="13">
        <f t="shared" si="6"/>
        <v>99233.079009159032</v>
      </c>
      <c r="I37" s="13">
        <f t="shared" si="3"/>
        <v>0</v>
      </c>
      <c r="J37" s="13">
        <f t="shared" si="1"/>
        <v>99233.079009159032</v>
      </c>
      <c r="K37" s="13">
        <f t="shared" si="4"/>
        <v>6083960.8863511393</v>
      </c>
      <c r="L37" s="19">
        <f t="shared" si="5"/>
        <v>61.309806640078165</v>
      </c>
    </row>
    <row r="38" spans="1:12" x14ac:dyDescent="0.25">
      <c r="A38" s="16">
        <v>29</v>
      </c>
      <c r="B38" s="8">
        <v>0</v>
      </c>
      <c r="C38" s="8">
        <v>516</v>
      </c>
      <c r="D38" s="8">
        <v>528</v>
      </c>
      <c r="E38" s="47">
        <v>0</v>
      </c>
      <c r="F38" s="17">
        <f t="shared" si="2"/>
        <v>0</v>
      </c>
      <c r="G38" s="17">
        <f t="shared" si="0"/>
        <v>0</v>
      </c>
      <c r="H38" s="13">
        <f t="shared" si="6"/>
        <v>99233.079009159032</v>
      </c>
      <c r="I38" s="13">
        <f t="shared" si="3"/>
        <v>0</v>
      </c>
      <c r="J38" s="13">
        <f t="shared" si="1"/>
        <v>99233.079009159032</v>
      </c>
      <c r="K38" s="13">
        <f t="shared" si="4"/>
        <v>5984727.8073419798</v>
      </c>
      <c r="L38" s="19">
        <f t="shared" si="5"/>
        <v>60.309806640078158</v>
      </c>
    </row>
    <row r="39" spans="1:12" x14ac:dyDescent="0.25">
      <c r="A39" s="16">
        <v>30</v>
      </c>
      <c r="B39" s="8">
        <v>0</v>
      </c>
      <c r="C39" s="8">
        <v>588</v>
      </c>
      <c r="D39" s="8">
        <v>551</v>
      </c>
      <c r="E39" s="47">
        <v>0</v>
      </c>
      <c r="F39" s="17">
        <f t="shared" si="2"/>
        <v>0</v>
      </c>
      <c r="G39" s="17">
        <f t="shared" si="0"/>
        <v>0</v>
      </c>
      <c r="H39" s="13">
        <f t="shared" si="6"/>
        <v>99233.079009159032</v>
      </c>
      <c r="I39" s="13">
        <f t="shared" si="3"/>
        <v>0</v>
      </c>
      <c r="J39" s="13">
        <f t="shared" si="1"/>
        <v>99233.079009159032</v>
      </c>
      <c r="K39" s="13">
        <f t="shared" si="4"/>
        <v>5885494.7283328203</v>
      </c>
      <c r="L39" s="19">
        <f t="shared" si="5"/>
        <v>59.309806640078151</v>
      </c>
    </row>
    <row r="40" spans="1:12" x14ac:dyDescent="0.25">
      <c r="A40" s="16">
        <v>31</v>
      </c>
      <c r="B40" s="8">
        <v>0</v>
      </c>
      <c r="C40" s="8">
        <v>587</v>
      </c>
      <c r="D40" s="8">
        <v>617</v>
      </c>
      <c r="E40" s="47">
        <v>0</v>
      </c>
      <c r="F40" s="17">
        <f t="shared" si="2"/>
        <v>0</v>
      </c>
      <c r="G40" s="17">
        <f t="shared" si="0"/>
        <v>0</v>
      </c>
      <c r="H40" s="13">
        <f t="shared" si="6"/>
        <v>99233.079009159032</v>
      </c>
      <c r="I40" s="13">
        <f t="shared" si="3"/>
        <v>0</v>
      </c>
      <c r="J40" s="13">
        <f t="shared" si="1"/>
        <v>99233.079009159032</v>
      </c>
      <c r="K40" s="13">
        <f t="shared" si="4"/>
        <v>5786261.6493236609</v>
      </c>
      <c r="L40" s="19">
        <f t="shared" si="5"/>
        <v>58.309806640078151</v>
      </c>
    </row>
    <row r="41" spans="1:12" x14ac:dyDescent="0.25">
      <c r="A41" s="16">
        <v>32</v>
      </c>
      <c r="B41" s="8">
        <v>0</v>
      </c>
      <c r="C41" s="8">
        <v>577</v>
      </c>
      <c r="D41" s="8">
        <v>614</v>
      </c>
      <c r="E41" s="47">
        <v>0</v>
      </c>
      <c r="F41" s="17">
        <f t="shared" si="2"/>
        <v>0</v>
      </c>
      <c r="G41" s="17">
        <f t="shared" si="0"/>
        <v>0</v>
      </c>
      <c r="H41" s="13">
        <f t="shared" si="6"/>
        <v>99233.079009159032</v>
      </c>
      <c r="I41" s="13">
        <f t="shared" si="3"/>
        <v>0</v>
      </c>
      <c r="J41" s="13">
        <f t="shared" si="1"/>
        <v>99233.079009159032</v>
      </c>
      <c r="K41" s="13">
        <f t="shared" si="4"/>
        <v>5687028.5703145014</v>
      </c>
      <c r="L41" s="19">
        <f t="shared" si="5"/>
        <v>57.309806640078143</v>
      </c>
    </row>
    <row r="42" spans="1:12" x14ac:dyDescent="0.25">
      <c r="A42" s="16">
        <v>33</v>
      </c>
      <c r="B42" s="8">
        <v>1</v>
      </c>
      <c r="C42" s="8">
        <v>658</v>
      </c>
      <c r="D42" s="8">
        <v>611</v>
      </c>
      <c r="E42" s="47">
        <v>0.82786885245901642</v>
      </c>
      <c r="F42" s="17">
        <f t="shared" si="2"/>
        <v>1.5760441292356187E-3</v>
      </c>
      <c r="G42" s="17">
        <f t="shared" si="0"/>
        <v>1.5756166860390029E-3</v>
      </c>
      <c r="H42" s="13">
        <f t="shared" si="6"/>
        <v>99233.079009159032</v>
      </c>
      <c r="I42" s="13">
        <f t="shared" si="3"/>
        <v>156.3532950938577</v>
      </c>
      <c r="J42" s="13">
        <f t="shared" si="1"/>
        <v>99206.16573705271</v>
      </c>
      <c r="K42" s="13">
        <f t="shared" si="4"/>
        <v>5587795.4913053419</v>
      </c>
      <c r="L42" s="19">
        <f t="shared" si="5"/>
        <v>56.309806640078143</v>
      </c>
    </row>
    <row r="43" spans="1:12" x14ac:dyDescent="0.25">
      <c r="A43" s="16">
        <v>34</v>
      </c>
      <c r="B43" s="8">
        <v>0</v>
      </c>
      <c r="C43" s="8">
        <v>695</v>
      </c>
      <c r="D43" s="8">
        <v>667</v>
      </c>
      <c r="E43" s="47">
        <v>0</v>
      </c>
      <c r="F43" s="17">
        <f t="shared" si="2"/>
        <v>0</v>
      </c>
      <c r="G43" s="17">
        <f t="shared" si="0"/>
        <v>0</v>
      </c>
      <c r="H43" s="13">
        <f t="shared" si="6"/>
        <v>99076.725714065178</v>
      </c>
      <c r="I43" s="13">
        <f t="shared" si="3"/>
        <v>0</v>
      </c>
      <c r="J43" s="13">
        <f t="shared" si="1"/>
        <v>99076.725714065178</v>
      </c>
      <c r="K43" s="13">
        <f t="shared" si="4"/>
        <v>5488589.3255682895</v>
      </c>
      <c r="L43" s="19">
        <f t="shared" si="5"/>
        <v>55.397362862074438</v>
      </c>
    </row>
    <row r="44" spans="1:12" x14ac:dyDescent="0.25">
      <c r="A44" s="16">
        <v>35</v>
      </c>
      <c r="B44" s="8">
        <v>0</v>
      </c>
      <c r="C44" s="8">
        <v>724</v>
      </c>
      <c r="D44" s="8">
        <v>715</v>
      </c>
      <c r="E44" s="47">
        <v>0</v>
      </c>
      <c r="F44" s="17">
        <f t="shared" si="2"/>
        <v>0</v>
      </c>
      <c r="G44" s="17">
        <f t="shared" si="0"/>
        <v>0</v>
      </c>
      <c r="H44" s="13">
        <f t="shared" si="6"/>
        <v>99076.725714065178</v>
      </c>
      <c r="I44" s="13">
        <f t="shared" si="3"/>
        <v>0</v>
      </c>
      <c r="J44" s="13">
        <f t="shared" si="1"/>
        <v>99076.725714065178</v>
      </c>
      <c r="K44" s="13">
        <f t="shared" si="4"/>
        <v>5389512.5998542244</v>
      </c>
      <c r="L44" s="19">
        <f t="shared" si="5"/>
        <v>54.397362862074438</v>
      </c>
    </row>
    <row r="45" spans="1:12" x14ac:dyDescent="0.25">
      <c r="A45" s="16">
        <v>36</v>
      </c>
      <c r="B45" s="8">
        <v>0</v>
      </c>
      <c r="C45" s="8">
        <v>730</v>
      </c>
      <c r="D45" s="8">
        <v>741</v>
      </c>
      <c r="E45" s="47">
        <v>0</v>
      </c>
      <c r="F45" s="17">
        <f t="shared" si="2"/>
        <v>0</v>
      </c>
      <c r="G45" s="17">
        <f t="shared" si="0"/>
        <v>0</v>
      </c>
      <c r="H45" s="13">
        <f t="shared" si="6"/>
        <v>99076.725714065178</v>
      </c>
      <c r="I45" s="13">
        <f t="shared" si="3"/>
        <v>0</v>
      </c>
      <c r="J45" s="13">
        <f t="shared" si="1"/>
        <v>99076.725714065178</v>
      </c>
      <c r="K45" s="13">
        <f t="shared" si="4"/>
        <v>5290435.8741401592</v>
      </c>
      <c r="L45" s="19">
        <f t="shared" si="5"/>
        <v>53.397362862074438</v>
      </c>
    </row>
    <row r="46" spans="1:12" x14ac:dyDescent="0.25">
      <c r="A46" s="16">
        <v>37</v>
      </c>
      <c r="B46" s="8">
        <v>1</v>
      </c>
      <c r="C46" s="8">
        <v>778</v>
      </c>
      <c r="D46" s="8">
        <v>744</v>
      </c>
      <c r="E46" s="47">
        <v>0.37431693989071041</v>
      </c>
      <c r="F46" s="17">
        <f t="shared" si="2"/>
        <v>1.3140604467805519E-3</v>
      </c>
      <c r="G46" s="17">
        <f t="shared" si="0"/>
        <v>1.3129809330774335E-3</v>
      </c>
      <c r="H46" s="13">
        <f t="shared" si="6"/>
        <v>99076.725714065178</v>
      </c>
      <c r="I46" s="13">
        <f t="shared" si="3"/>
        <v>130.08585177431024</v>
      </c>
      <c r="J46" s="13">
        <f t="shared" si="1"/>
        <v>98995.333200250112</v>
      </c>
      <c r="K46" s="13">
        <f t="shared" si="4"/>
        <v>5191359.1484260941</v>
      </c>
      <c r="L46" s="19">
        <f t="shared" si="5"/>
        <v>52.397362862074438</v>
      </c>
    </row>
    <row r="47" spans="1:12" x14ac:dyDescent="0.25">
      <c r="A47" s="16">
        <v>38</v>
      </c>
      <c r="B47" s="8">
        <v>0</v>
      </c>
      <c r="C47" s="8">
        <v>884</v>
      </c>
      <c r="D47" s="8">
        <v>800</v>
      </c>
      <c r="E47" s="47">
        <v>0</v>
      </c>
      <c r="F47" s="17">
        <f t="shared" si="2"/>
        <v>0</v>
      </c>
      <c r="G47" s="17">
        <f t="shared" si="0"/>
        <v>0</v>
      </c>
      <c r="H47" s="13">
        <f t="shared" si="6"/>
        <v>98946.639862290875</v>
      </c>
      <c r="I47" s="13">
        <f t="shared" si="3"/>
        <v>0</v>
      </c>
      <c r="J47" s="13">
        <f t="shared" si="1"/>
        <v>98946.639862290875</v>
      </c>
      <c r="K47" s="13">
        <f t="shared" si="4"/>
        <v>5092363.8152258443</v>
      </c>
      <c r="L47" s="19">
        <f t="shared" si="5"/>
        <v>51.465757930872122</v>
      </c>
    </row>
    <row r="48" spans="1:12" x14ac:dyDescent="0.25">
      <c r="A48" s="16">
        <v>39</v>
      </c>
      <c r="B48" s="8">
        <v>0</v>
      </c>
      <c r="C48" s="8">
        <v>877</v>
      </c>
      <c r="D48" s="8">
        <v>896</v>
      </c>
      <c r="E48" s="47">
        <v>0</v>
      </c>
      <c r="F48" s="17">
        <f t="shared" si="2"/>
        <v>0</v>
      </c>
      <c r="G48" s="17">
        <f t="shared" si="0"/>
        <v>0</v>
      </c>
      <c r="H48" s="13">
        <f t="shared" si="6"/>
        <v>98946.639862290875</v>
      </c>
      <c r="I48" s="13">
        <f t="shared" si="3"/>
        <v>0</v>
      </c>
      <c r="J48" s="13">
        <f t="shared" si="1"/>
        <v>98946.639862290875</v>
      </c>
      <c r="K48" s="13">
        <f t="shared" si="4"/>
        <v>4993417.1753635537</v>
      </c>
      <c r="L48" s="19">
        <f t="shared" si="5"/>
        <v>50.465757930872122</v>
      </c>
    </row>
    <row r="49" spans="1:12" x14ac:dyDescent="0.25">
      <c r="A49" s="16">
        <v>40</v>
      </c>
      <c r="B49" s="8">
        <v>1</v>
      </c>
      <c r="C49" s="8">
        <v>957</v>
      </c>
      <c r="D49" s="8">
        <v>895</v>
      </c>
      <c r="E49" s="47">
        <v>0.83879781420765032</v>
      </c>
      <c r="F49" s="17">
        <f t="shared" si="2"/>
        <v>1.0799136069114472E-3</v>
      </c>
      <c r="G49" s="17">
        <f t="shared" si="0"/>
        <v>1.0797256434840327E-3</v>
      </c>
      <c r="H49" s="13">
        <f t="shared" si="6"/>
        <v>98946.639862290875</v>
      </c>
      <c r="I49" s="13">
        <f t="shared" si="3"/>
        <v>106.83522439589485</v>
      </c>
      <c r="J49" s="13">
        <f t="shared" si="1"/>
        <v>98929.417790598643</v>
      </c>
      <c r="K49" s="13">
        <f t="shared" si="4"/>
        <v>4894470.5355012631</v>
      </c>
      <c r="L49" s="19">
        <f t="shared" si="5"/>
        <v>49.46575793087213</v>
      </c>
    </row>
    <row r="50" spans="1:12" x14ac:dyDescent="0.25">
      <c r="A50" s="16">
        <v>41</v>
      </c>
      <c r="B50" s="8">
        <v>0</v>
      </c>
      <c r="C50" s="8">
        <v>913</v>
      </c>
      <c r="D50" s="8">
        <v>968</v>
      </c>
      <c r="E50" s="47">
        <v>0</v>
      </c>
      <c r="F50" s="17">
        <f t="shared" si="2"/>
        <v>0</v>
      </c>
      <c r="G50" s="17">
        <f t="shared" si="0"/>
        <v>0</v>
      </c>
      <c r="H50" s="13">
        <f t="shared" si="6"/>
        <v>98839.80463789498</v>
      </c>
      <c r="I50" s="13">
        <f t="shared" si="3"/>
        <v>0</v>
      </c>
      <c r="J50" s="13">
        <f t="shared" si="1"/>
        <v>98839.80463789498</v>
      </c>
      <c r="K50" s="13">
        <f t="shared" si="4"/>
        <v>4795541.1177106649</v>
      </c>
      <c r="L50" s="19">
        <f t="shared" si="5"/>
        <v>48.518318457623337</v>
      </c>
    </row>
    <row r="51" spans="1:12" x14ac:dyDescent="0.25">
      <c r="A51" s="16">
        <v>42</v>
      </c>
      <c r="B51" s="8">
        <v>1</v>
      </c>
      <c r="C51" s="8">
        <v>981</v>
      </c>
      <c r="D51" s="8">
        <v>909</v>
      </c>
      <c r="E51" s="47">
        <v>0.29781420765027322</v>
      </c>
      <c r="F51" s="17">
        <f t="shared" si="2"/>
        <v>1.0582010582010583E-3</v>
      </c>
      <c r="G51" s="17">
        <f t="shared" si="0"/>
        <v>1.0574153417676172E-3</v>
      </c>
      <c r="H51" s="13">
        <f t="shared" si="6"/>
        <v>98839.80463789498</v>
      </c>
      <c r="I51" s="13">
        <f t="shared" si="3"/>
        <v>104.51472580142423</v>
      </c>
      <c r="J51" s="13">
        <f t="shared" si="1"/>
        <v>98766.4158823459</v>
      </c>
      <c r="K51" s="13">
        <f t="shared" si="4"/>
        <v>4696701.3130727699</v>
      </c>
      <c r="L51" s="19">
        <f t="shared" si="5"/>
        <v>47.518318457623337</v>
      </c>
    </row>
    <row r="52" spans="1:12" x14ac:dyDescent="0.25">
      <c r="A52" s="16">
        <v>43</v>
      </c>
      <c r="B52" s="8">
        <v>1</v>
      </c>
      <c r="C52" s="8">
        <v>897</v>
      </c>
      <c r="D52" s="8">
        <v>1000</v>
      </c>
      <c r="E52" s="47">
        <v>7.650273224043716E-2</v>
      </c>
      <c r="F52" s="17">
        <f t="shared" si="2"/>
        <v>1.0542962572482868E-3</v>
      </c>
      <c r="G52" s="17">
        <f t="shared" si="0"/>
        <v>1.0532707510165788E-3</v>
      </c>
      <c r="H52" s="13">
        <f t="shared" si="6"/>
        <v>98735.289912093562</v>
      </c>
      <c r="I52" s="13">
        <f t="shared" si="3"/>
        <v>103.99499295755042</v>
      </c>
      <c r="J52" s="13">
        <f t="shared" si="1"/>
        <v>98639.250820236586</v>
      </c>
      <c r="K52" s="13">
        <f t="shared" si="4"/>
        <v>4597934.8971904237</v>
      </c>
      <c r="L52" s="19">
        <f t="shared" si="5"/>
        <v>46.568302997682764</v>
      </c>
    </row>
    <row r="53" spans="1:12" x14ac:dyDescent="0.25">
      <c r="A53" s="16">
        <v>44</v>
      </c>
      <c r="B53" s="8">
        <v>0</v>
      </c>
      <c r="C53" s="8">
        <v>942</v>
      </c>
      <c r="D53" s="8">
        <v>898</v>
      </c>
      <c r="E53" s="47">
        <v>0</v>
      </c>
      <c r="F53" s="17">
        <f t="shared" si="2"/>
        <v>0</v>
      </c>
      <c r="G53" s="17">
        <f t="shared" si="0"/>
        <v>0</v>
      </c>
      <c r="H53" s="13">
        <f t="shared" si="6"/>
        <v>98631.294919136009</v>
      </c>
      <c r="I53" s="13">
        <f t="shared" si="3"/>
        <v>0</v>
      </c>
      <c r="J53" s="13">
        <f t="shared" si="1"/>
        <v>98631.294919136009</v>
      </c>
      <c r="K53" s="13">
        <f t="shared" si="4"/>
        <v>4499295.6463701874</v>
      </c>
      <c r="L53" s="19">
        <f t="shared" si="5"/>
        <v>45.617323082486003</v>
      </c>
    </row>
    <row r="54" spans="1:12" x14ac:dyDescent="0.25">
      <c r="A54" s="16">
        <v>45</v>
      </c>
      <c r="B54" s="8">
        <v>1</v>
      </c>
      <c r="C54" s="8">
        <v>946</v>
      </c>
      <c r="D54" s="8">
        <v>953</v>
      </c>
      <c r="E54" s="47">
        <v>0.64480874316939896</v>
      </c>
      <c r="F54" s="17">
        <f t="shared" si="2"/>
        <v>1.05318588730911E-3</v>
      </c>
      <c r="G54" s="17">
        <f t="shared" si="0"/>
        <v>1.0527920563099926E-3</v>
      </c>
      <c r="H54" s="13">
        <f t="shared" si="6"/>
        <v>98631.294919136009</v>
      </c>
      <c r="I54" s="13">
        <f t="shared" si="3"/>
        <v>103.83824379443452</v>
      </c>
      <c r="J54" s="13">
        <f t="shared" si="1"/>
        <v>98594.412482815576</v>
      </c>
      <c r="K54" s="13">
        <f t="shared" si="4"/>
        <v>4400664.3514510514</v>
      </c>
      <c r="L54" s="19">
        <f t="shared" si="5"/>
        <v>44.617323082486003</v>
      </c>
    </row>
    <row r="55" spans="1:12" x14ac:dyDescent="0.25">
      <c r="A55" s="16">
        <v>46</v>
      </c>
      <c r="B55" s="8">
        <v>1</v>
      </c>
      <c r="C55" s="8">
        <v>1025</v>
      </c>
      <c r="D55" s="8">
        <v>953</v>
      </c>
      <c r="E55" s="47">
        <v>0.74316939890710387</v>
      </c>
      <c r="F55" s="17">
        <f t="shared" si="2"/>
        <v>1.0111223458038423E-3</v>
      </c>
      <c r="G55" s="17">
        <f t="shared" si="0"/>
        <v>1.0108598384833789E-3</v>
      </c>
      <c r="H55" s="13">
        <f t="shared" si="6"/>
        <v>98527.456675341571</v>
      </c>
      <c r="I55" s="13">
        <f t="shared" si="3"/>
        <v>99.597448941013894</v>
      </c>
      <c r="J55" s="13">
        <f t="shared" si="1"/>
        <v>98501.877002662732</v>
      </c>
      <c r="K55" s="13">
        <f t="shared" si="4"/>
        <v>4302069.9389682356</v>
      </c>
      <c r="L55" s="19">
        <f t="shared" si="5"/>
        <v>43.663665785508023</v>
      </c>
    </row>
    <row r="56" spans="1:12" x14ac:dyDescent="0.25">
      <c r="A56" s="16">
        <v>47</v>
      </c>
      <c r="B56" s="8">
        <v>1</v>
      </c>
      <c r="C56" s="8">
        <v>1012</v>
      </c>
      <c r="D56" s="8">
        <v>1031</v>
      </c>
      <c r="E56" s="47">
        <v>0.38524590163934425</v>
      </c>
      <c r="F56" s="17">
        <f t="shared" si="2"/>
        <v>9.7895252080274116E-4</v>
      </c>
      <c r="G56" s="17">
        <f t="shared" si="0"/>
        <v>9.7836372676386165E-4</v>
      </c>
      <c r="H56" s="13">
        <f t="shared" si="6"/>
        <v>98427.859226400557</v>
      </c>
      <c r="I56" s="13">
        <f t="shared" si="3"/>
        <v>96.298247170129997</v>
      </c>
      <c r="J56" s="13">
        <f t="shared" si="1"/>
        <v>98368.659484287782</v>
      </c>
      <c r="K56" s="13">
        <f t="shared" si="4"/>
        <v>4203568.0619655726</v>
      </c>
      <c r="L56" s="19">
        <f t="shared" si="5"/>
        <v>42.707096293709512</v>
      </c>
    </row>
    <row r="57" spans="1:12" x14ac:dyDescent="0.25">
      <c r="A57" s="16">
        <v>48</v>
      </c>
      <c r="B57" s="8">
        <v>0</v>
      </c>
      <c r="C57" s="8">
        <v>932</v>
      </c>
      <c r="D57" s="8">
        <v>1001</v>
      </c>
      <c r="E57" s="47">
        <v>0</v>
      </c>
      <c r="F57" s="17">
        <f t="shared" si="2"/>
        <v>0</v>
      </c>
      <c r="G57" s="17">
        <f t="shared" si="0"/>
        <v>0</v>
      </c>
      <c r="H57" s="13">
        <f t="shared" si="6"/>
        <v>98331.560979230431</v>
      </c>
      <c r="I57" s="13">
        <f t="shared" si="3"/>
        <v>0</v>
      </c>
      <c r="J57" s="13">
        <f t="shared" si="1"/>
        <v>98331.560979230431</v>
      </c>
      <c r="K57" s="13">
        <f t="shared" si="4"/>
        <v>4105199.4024812849</v>
      </c>
      <c r="L57" s="19">
        <f t="shared" si="5"/>
        <v>41.748543006943457</v>
      </c>
    </row>
    <row r="58" spans="1:12" x14ac:dyDescent="0.25">
      <c r="A58" s="16">
        <v>49</v>
      </c>
      <c r="B58" s="8">
        <v>1</v>
      </c>
      <c r="C58" s="8">
        <v>942</v>
      </c>
      <c r="D58" s="8">
        <v>946</v>
      </c>
      <c r="E58" s="47">
        <v>0.62841530054644812</v>
      </c>
      <c r="F58" s="17">
        <f t="shared" si="2"/>
        <v>1.0593220338983051E-3</v>
      </c>
      <c r="G58" s="17">
        <f t="shared" si="0"/>
        <v>1.0589052193033213E-3</v>
      </c>
      <c r="H58" s="13">
        <f t="shared" si="6"/>
        <v>98331.560979230431</v>
      </c>
      <c r="I58" s="13">
        <f t="shared" si="3"/>
        <v>104.12380314314991</v>
      </c>
      <c r="J58" s="13">
        <f t="shared" si="1"/>
        <v>98292.870167133515</v>
      </c>
      <c r="K58" s="13">
        <f t="shared" si="4"/>
        <v>4006867.8415020546</v>
      </c>
      <c r="L58" s="19">
        <f t="shared" si="5"/>
        <v>40.748543006943457</v>
      </c>
    </row>
    <row r="59" spans="1:12" x14ac:dyDescent="0.25">
      <c r="A59" s="16">
        <v>50</v>
      </c>
      <c r="B59" s="8">
        <v>2</v>
      </c>
      <c r="C59" s="8">
        <v>861</v>
      </c>
      <c r="D59" s="8">
        <v>938</v>
      </c>
      <c r="E59" s="47">
        <v>0.87158469945355188</v>
      </c>
      <c r="F59" s="17">
        <f t="shared" si="2"/>
        <v>2.2234574763757642E-3</v>
      </c>
      <c r="G59" s="17">
        <f t="shared" si="0"/>
        <v>2.2228228027609156E-3</v>
      </c>
      <c r="H59" s="13">
        <f t="shared" si="6"/>
        <v>98227.437176087275</v>
      </c>
      <c r="I59" s="13">
        <f t="shared" si="3"/>
        <v>218.34218721177209</v>
      </c>
      <c r="J59" s="13">
        <f t="shared" si="1"/>
        <v>98199.398698494508</v>
      </c>
      <c r="K59" s="13">
        <f t="shared" si="4"/>
        <v>3908574.9713349212</v>
      </c>
      <c r="L59" s="19">
        <f t="shared" si="5"/>
        <v>39.791071453164555</v>
      </c>
    </row>
    <row r="60" spans="1:12" x14ac:dyDescent="0.25">
      <c r="A60" s="16">
        <v>51</v>
      </c>
      <c r="B60" s="8">
        <v>0</v>
      </c>
      <c r="C60" s="8">
        <v>916</v>
      </c>
      <c r="D60" s="8">
        <v>870</v>
      </c>
      <c r="E60" s="47">
        <v>0</v>
      </c>
      <c r="F60" s="17">
        <f t="shared" si="2"/>
        <v>0</v>
      </c>
      <c r="G60" s="17">
        <f t="shared" si="0"/>
        <v>0</v>
      </c>
      <c r="H60" s="13">
        <f t="shared" si="6"/>
        <v>98009.094988875499</v>
      </c>
      <c r="I60" s="13">
        <f t="shared" si="3"/>
        <v>0</v>
      </c>
      <c r="J60" s="13">
        <f t="shared" si="1"/>
        <v>98009.094988875499</v>
      </c>
      <c r="K60" s="13">
        <f t="shared" si="4"/>
        <v>3810375.5726364269</v>
      </c>
      <c r="L60" s="19">
        <f t="shared" si="5"/>
        <v>38.877775303087155</v>
      </c>
    </row>
    <row r="61" spans="1:12" x14ac:dyDescent="0.25">
      <c r="A61" s="16">
        <v>52</v>
      </c>
      <c r="B61" s="8">
        <v>2</v>
      </c>
      <c r="C61" s="8">
        <v>756</v>
      </c>
      <c r="D61" s="8">
        <v>927</v>
      </c>
      <c r="E61" s="47">
        <v>0.97677595628415292</v>
      </c>
      <c r="F61" s="17">
        <f t="shared" si="2"/>
        <v>2.3767082590612004E-3</v>
      </c>
      <c r="G61" s="17">
        <f t="shared" si="0"/>
        <v>2.3765770796672792E-3</v>
      </c>
      <c r="H61" s="13">
        <f t="shared" si="6"/>
        <v>98009.094988875499</v>
      </c>
      <c r="I61" s="13">
        <f t="shared" si="3"/>
        <v>232.92616874949471</v>
      </c>
      <c r="J61" s="13">
        <f t="shared" si="1"/>
        <v>98003.685501349886</v>
      </c>
      <c r="K61" s="13">
        <f t="shared" si="4"/>
        <v>3712366.4776475513</v>
      </c>
      <c r="L61" s="19">
        <f t="shared" si="5"/>
        <v>37.877775303087155</v>
      </c>
    </row>
    <row r="62" spans="1:12" x14ac:dyDescent="0.25">
      <c r="A62" s="16">
        <v>53</v>
      </c>
      <c r="B62" s="8">
        <v>0</v>
      </c>
      <c r="C62" s="8">
        <v>781</v>
      </c>
      <c r="D62" s="8">
        <v>767</v>
      </c>
      <c r="E62" s="47">
        <v>0</v>
      </c>
      <c r="F62" s="17">
        <f t="shared" si="2"/>
        <v>0</v>
      </c>
      <c r="G62" s="17">
        <f t="shared" si="0"/>
        <v>0</v>
      </c>
      <c r="H62" s="13">
        <f t="shared" si="6"/>
        <v>97776.168820125997</v>
      </c>
      <c r="I62" s="13">
        <f t="shared" si="3"/>
        <v>0</v>
      </c>
      <c r="J62" s="13">
        <f t="shared" si="1"/>
        <v>97776.168820125997</v>
      </c>
      <c r="K62" s="13">
        <f t="shared" si="4"/>
        <v>3614362.7921462012</v>
      </c>
      <c r="L62" s="19">
        <f t="shared" si="5"/>
        <v>36.965682290082022</v>
      </c>
    </row>
    <row r="63" spans="1:12" x14ac:dyDescent="0.25">
      <c r="A63" s="16">
        <v>54</v>
      </c>
      <c r="B63" s="8">
        <v>1</v>
      </c>
      <c r="C63" s="8">
        <v>810</v>
      </c>
      <c r="D63" s="8">
        <v>776</v>
      </c>
      <c r="E63" s="47">
        <v>0.89071038251366119</v>
      </c>
      <c r="F63" s="17">
        <f t="shared" si="2"/>
        <v>1.2610340479192938E-3</v>
      </c>
      <c r="G63" s="17">
        <f t="shared" si="0"/>
        <v>1.2608602787672508E-3</v>
      </c>
      <c r="H63" s="13">
        <f t="shared" si="6"/>
        <v>97776.168820125997</v>
      </c>
      <c r="I63" s="13">
        <f t="shared" si="3"/>
        <v>123.28208747533783</v>
      </c>
      <c r="J63" s="13">
        <f t="shared" si="1"/>
        <v>97762.695367942899</v>
      </c>
      <c r="K63" s="13">
        <f t="shared" si="4"/>
        <v>3516586.6233260753</v>
      </c>
      <c r="L63" s="19">
        <f t="shared" si="5"/>
        <v>35.965682290082022</v>
      </c>
    </row>
    <row r="64" spans="1:12" x14ac:dyDescent="0.25">
      <c r="A64" s="16">
        <v>55</v>
      </c>
      <c r="B64" s="8">
        <v>0</v>
      </c>
      <c r="C64" s="8">
        <v>769</v>
      </c>
      <c r="D64" s="8">
        <v>814</v>
      </c>
      <c r="E64" s="47">
        <v>0</v>
      </c>
      <c r="F64" s="17">
        <f t="shared" si="2"/>
        <v>0</v>
      </c>
      <c r="G64" s="17">
        <f t="shared" si="0"/>
        <v>0</v>
      </c>
      <c r="H64" s="13">
        <f t="shared" si="6"/>
        <v>97652.886732650659</v>
      </c>
      <c r="I64" s="13">
        <f t="shared" si="3"/>
        <v>0</v>
      </c>
      <c r="J64" s="13">
        <f t="shared" si="1"/>
        <v>97652.886732650659</v>
      </c>
      <c r="K64" s="13">
        <f t="shared" si="4"/>
        <v>3418823.9279581322</v>
      </c>
      <c r="L64" s="19">
        <f t="shared" si="5"/>
        <v>35.009962760425331</v>
      </c>
    </row>
    <row r="65" spans="1:12" x14ac:dyDescent="0.25">
      <c r="A65" s="16">
        <v>56</v>
      </c>
      <c r="B65" s="8">
        <v>0</v>
      </c>
      <c r="C65" s="8">
        <v>834</v>
      </c>
      <c r="D65" s="8">
        <v>772</v>
      </c>
      <c r="E65" s="47">
        <v>0</v>
      </c>
      <c r="F65" s="17">
        <f t="shared" si="2"/>
        <v>0</v>
      </c>
      <c r="G65" s="17">
        <f t="shared" si="0"/>
        <v>0</v>
      </c>
      <c r="H65" s="13">
        <f t="shared" si="6"/>
        <v>97652.886732650659</v>
      </c>
      <c r="I65" s="13">
        <f t="shared" si="3"/>
        <v>0</v>
      </c>
      <c r="J65" s="13">
        <f t="shared" si="1"/>
        <v>97652.886732650659</v>
      </c>
      <c r="K65" s="13">
        <f t="shared" si="4"/>
        <v>3321171.0412254818</v>
      </c>
      <c r="L65" s="19">
        <f t="shared" si="5"/>
        <v>34.009962760425331</v>
      </c>
    </row>
    <row r="66" spans="1:12" x14ac:dyDescent="0.25">
      <c r="A66" s="16">
        <v>57</v>
      </c>
      <c r="B66" s="8">
        <v>0</v>
      </c>
      <c r="C66" s="8">
        <v>762</v>
      </c>
      <c r="D66" s="8">
        <v>830</v>
      </c>
      <c r="E66" s="47">
        <v>0</v>
      </c>
      <c r="F66" s="17">
        <f t="shared" si="2"/>
        <v>0</v>
      </c>
      <c r="G66" s="17">
        <f t="shared" si="0"/>
        <v>0</v>
      </c>
      <c r="H66" s="13">
        <f t="shared" si="6"/>
        <v>97652.886732650659</v>
      </c>
      <c r="I66" s="13">
        <f t="shared" si="3"/>
        <v>0</v>
      </c>
      <c r="J66" s="13">
        <f t="shared" si="1"/>
        <v>97652.886732650659</v>
      </c>
      <c r="K66" s="13">
        <f t="shared" si="4"/>
        <v>3223518.1544928313</v>
      </c>
      <c r="L66" s="19">
        <f t="shared" si="5"/>
        <v>33.009962760425331</v>
      </c>
    </row>
    <row r="67" spans="1:12" x14ac:dyDescent="0.25">
      <c r="A67" s="16">
        <v>58</v>
      </c>
      <c r="B67" s="8">
        <v>2</v>
      </c>
      <c r="C67" s="8">
        <v>750</v>
      </c>
      <c r="D67" s="8">
        <v>758</v>
      </c>
      <c r="E67" s="47">
        <v>0.11202185792349727</v>
      </c>
      <c r="F67" s="17">
        <f t="shared" si="2"/>
        <v>2.6525198938992041E-3</v>
      </c>
      <c r="G67" s="17">
        <f t="shared" si="0"/>
        <v>2.6462868835272256E-3</v>
      </c>
      <c r="H67" s="13">
        <f t="shared" si="6"/>
        <v>97652.886732650659</v>
      </c>
      <c r="I67" s="13">
        <f t="shared" si="3"/>
        <v>258.41755329918328</v>
      </c>
      <c r="J67" s="13">
        <f t="shared" si="1"/>
        <v>97423.417593792095</v>
      </c>
      <c r="K67" s="13">
        <f t="shared" si="4"/>
        <v>3125865.2677601809</v>
      </c>
      <c r="L67" s="19">
        <f t="shared" si="5"/>
        <v>32.009962760425339</v>
      </c>
    </row>
    <row r="68" spans="1:12" x14ac:dyDescent="0.25">
      <c r="A68" s="16">
        <v>59</v>
      </c>
      <c r="B68" s="8">
        <v>2</v>
      </c>
      <c r="C68" s="8">
        <v>788</v>
      </c>
      <c r="D68" s="8">
        <v>741</v>
      </c>
      <c r="E68" s="47">
        <v>0.5710382513661203</v>
      </c>
      <c r="F68" s="17">
        <f t="shared" si="2"/>
        <v>2.616088947024199E-3</v>
      </c>
      <c r="G68" s="17">
        <f t="shared" si="0"/>
        <v>2.6131564573880573E-3</v>
      </c>
      <c r="H68" s="13">
        <f t="shared" si="6"/>
        <v>97394.469179351479</v>
      </c>
      <c r="I68" s="13">
        <f t="shared" si="3"/>
        <v>254.50698604990444</v>
      </c>
      <c r="J68" s="13">
        <f t="shared" si="1"/>
        <v>97285.295417575966</v>
      </c>
      <c r="K68" s="13">
        <f t="shared" si="4"/>
        <v>3028441.8501663888</v>
      </c>
      <c r="L68" s="19">
        <f t="shared" si="5"/>
        <v>31.094597831726222</v>
      </c>
    </row>
    <row r="69" spans="1:12" x14ac:dyDescent="0.25">
      <c r="A69" s="16">
        <v>60</v>
      </c>
      <c r="B69" s="8">
        <v>2</v>
      </c>
      <c r="C69" s="8">
        <v>721</v>
      </c>
      <c r="D69" s="8">
        <v>782</v>
      </c>
      <c r="E69" s="47">
        <v>0.52732240437158473</v>
      </c>
      <c r="F69" s="17">
        <f t="shared" si="2"/>
        <v>2.6613439787092482E-3</v>
      </c>
      <c r="G69" s="17">
        <f t="shared" si="0"/>
        <v>2.6580003268033186E-3</v>
      </c>
      <c r="H69" s="13">
        <f t="shared" si="6"/>
        <v>97139.962193301573</v>
      </c>
      <c r="I69" s="13">
        <f t="shared" si="3"/>
        <v>258.19805125545759</v>
      </c>
      <c r="J69" s="13">
        <f t="shared" si="1"/>
        <v>97017.917759238204</v>
      </c>
      <c r="K69" s="13">
        <f t="shared" si="4"/>
        <v>2931156.5547488127</v>
      </c>
      <c r="L69" s="19">
        <f t="shared" si="5"/>
        <v>30.174569647412678</v>
      </c>
    </row>
    <row r="70" spans="1:12" x14ac:dyDescent="0.25">
      <c r="A70" s="16">
        <v>61</v>
      </c>
      <c r="B70" s="8">
        <v>2</v>
      </c>
      <c r="C70" s="8">
        <v>660</v>
      </c>
      <c r="D70" s="8">
        <v>722</v>
      </c>
      <c r="E70" s="47">
        <v>0.40163934426229508</v>
      </c>
      <c r="F70" s="17">
        <f t="shared" si="2"/>
        <v>2.8943560057887118E-3</v>
      </c>
      <c r="G70" s="17">
        <f t="shared" si="0"/>
        <v>2.8893520272830616E-3</v>
      </c>
      <c r="H70" s="13">
        <f t="shared" si="6"/>
        <v>96881.764142046115</v>
      </c>
      <c r="I70" s="13">
        <f t="shared" si="3"/>
        <v>279.92552163058036</v>
      </c>
      <c r="J70" s="13">
        <f t="shared" si="1"/>
        <v>96714.267723365527</v>
      </c>
      <c r="K70" s="13">
        <f t="shared" si="4"/>
        <v>2834138.6369895744</v>
      </c>
      <c r="L70" s="19">
        <f t="shared" si="5"/>
        <v>29.253582055279431</v>
      </c>
    </row>
    <row r="71" spans="1:12" x14ac:dyDescent="0.25">
      <c r="A71" s="16">
        <v>62</v>
      </c>
      <c r="B71" s="8">
        <v>2</v>
      </c>
      <c r="C71" s="8">
        <v>656</v>
      </c>
      <c r="D71" s="8">
        <v>662</v>
      </c>
      <c r="E71" s="47">
        <v>0.35928961748633881</v>
      </c>
      <c r="F71" s="17">
        <f t="shared" si="2"/>
        <v>3.0349013657056147E-3</v>
      </c>
      <c r="G71" s="17">
        <f t="shared" si="0"/>
        <v>3.0290114746568571E-3</v>
      </c>
      <c r="H71" s="13">
        <f t="shared" si="6"/>
        <v>96601.838620415539</v>
      </c>
      <c r="I71" s="13">
        <f t="shared" si="3"/>
        <v>292.60807765418861</v>
      </c>
      <c r="J71" s="13">
        <f t="shared" si="1"/>
        <v>96414.361587055129</v>
      </c>
      <c r="K71" s="13">
        <f t="shared" si="4"/>
        <v>2737424.3692662087</v>
      </c>
      <c r="L71" s="19">
        <f t="shared" si="5"/>
        <v>28.337187038670812</v>
      </c>
    </row>
    <row r="72" spans="1:12" x14ac:dyDescent="0.25">
      <c r="A72" s="16">
        <v>63</v>
      </c>
      <c r="B72" s="8">
        <v>1</v>
      </c>
      <c r="C72" s="8">
        <v>710</v>
      </c>
      <c r="D72" s="8">
        <v>664</v>
      </c>
      <c r="E72" s="47">
        <v>9.2896174863387984E-2</v>
      </c>
      <c r="F72" s="17">
        <f t="shared" si="2"/>
        <v>1.455604075691412E-3</v>
      </c>
      <c r="G72" s="17">
        <f t="shared" si="0"/>
        <v>1.4536846536973636E-3</v>
      </c>
      <c r="H72" s="13">
        <f t="shared" si="6"/>
        <v>96309.230542761346</v>
      </c>
      <c r="I72" s="13">
        <f t="shared" si="3"/>
        <v>140.00325044941357</v>
      </c>
      <c r="J72" s="13">
        <f t="shared" si="1"/>
        <v>96182.233058747122</v>
      </c>
      <c r="K72" s="13">
        <f t="shared" si="4"/>
        <v>2641010.0076791537</v>
      </c>
      <c r="L72" s="19">
        <f t="shared" si="5"/>
        <v>27.422189885595067</v>
      </c>
    </row>
    <row r="73" spans="1:12" x14ac:dyDescent="0.25">
      <c r="A73" s="16">
        <v>64</v>
      </c>
      <c r="B73" s="8">
        <v>1</v>
      </c>
      <c r="C73" s="8">
        <v>629</v>
      </c>
      <c r="D73" s="8">
        <v>702</v>
      </c>
      <c r="E73" s="47">
        <v>0.18032786885245902</v>
      </c>
      <c r="F73" s="17">
        <f t="shared" si="2"/>
        <v>1.5026296018031556E-3</v>
      </c>
      <c r="G73" s="17">
        <f t="shared" ref="G73:G103" si="7">F73/((1+(1-E73)*F73))</f>
        <v>1.5007811442841151E-3</v>
      </c>
      <c r="H73" s="13">
        <f t="shared" si="6"/>
        <v>96169.227292311931</v>
      </c>
      <c r="I73" s="13">
        <f t="shared" si="3"/>
        <v>144.32896298067504</v>
      </c>
      <c r="J73" s="13">
        <f t="shared" ref="J73:J103" si="8">H74+I73*E73</f>
        <v>96050.924863639244</v>
      </c>
      <c r="K73" s="13">
        <f t="shared" si="4"/>
        <v>2544827.7746204068</v>
      </c>
      <c r="L73" s="19">
        <f t="shared" si="5"/>
        <v>26.461975896772628</v>
      </c>
    </row>
    <row r="74" spans="1:12" x14ac:dyDescent="0.25">
      <c r="A74" s="16">
        <v>65</v>
      </c>
      <c r="B74" s="8">
        <v>0</v>
      </c>
      <c r="C74" s="8">
        <v>587</v>
      </c>
      <c r="D74" s="8">
        <v>631</v>
      </c>
      <c r="E74" s="47">
        <v>0</v>
      </c>
      <c r="F74" s="17">
        <f t="shared" ref="F74:F103" si="9">B74/((C74+D74)/2)</f>
        <v>0</v>
      </c>
      <c r="G74" s="17">
        <f t="shared" si="7"/>
        <v>0</v>
      </c>
      <c r="H74" s="13">
        <f t="shared" si="6"/>
        <v>96024.898329331249</v>
      </c>
      <c r="I74" s="13">
        <f t="shared" ref="I74:I103" si="10">H74*G74</f>
        <v>0</v>
      </c>
      <c r="J74" s="13">
        <f t="shared" si="8"/>
        <v>96024.898329331249</v>
      </c>
      <c r="K74" s="13">
        <f t="shared" ref="K74:K97" si="11">K75+J74</f>
        <v>2448776.8497567675</v>
      </c>
      <c r="L74" s="19">
        <f t="shared" ref="L74:L103" si="12">K74/H74</f>
        <v>25.50147818285976</v>
      </c>
    </row>
    <row r="75" spans="1:12" x14ac:dyDescent="0.25">
      <c r="A75" s="16">
        <v>66</v>
      </c>
      <c r="B75" s="8">
        <v>2</v>
      </c>
      <c r="C75" s="8">
        <v>579</v>
      </c>
      <c r="D75" s="8">
        <v>589</v>
      </c>
      <c r="E75" s="47">
        <v>0.41393442622950821</v>
      </c>
      <c r="F75" s="17">
        <f t="shared" si="9"/>
        <v>3.4246575342465752E-3</v>
      </c>
      <c r="G75" s="17">
        <f t="shared" si="7"/>
        <v>3.4177977616226128E-3</v>
      </c>
      <c r="H75" s="13">
        <f t="shared" ref="H75:H104" si="13">H74-I74</f>
        <v>96024.898329331249</v>
      </c>
      <c r="I75" s="13">
        <f t="shared" si="10"/>
        <v>328.19368257002731</v>
      </c>
      <c r="J75" s="13">
        <f t="shared" si="8"/>
        <v>95832.555310447991</v>
      </c>
      <c r="K75" s="13">
        <f t="shared" si="11"/>
        <v>2352751.9514274364</v>
      </c>
      <c r="L75" s="19">
        <f t="shared" si="12"/>
        <v>24.501478182859763</v>
      </c>
    </row>
    <row r="76" spans="1:12" x14ac:dyDescent="0.25">
      <c r="A76" s="16">
        <v>67</v>
      </c>
      <c r="B76" s="8">
        <v>0</v>
      </c>
      <c r="C76" s="8">
        <v>476</v>
      </c>
      <c r="D76" s="8">
        <v>585</v>
      </c>
      <c r="E76" s="47">
        <v>0</v>
      </c>
      <c r="F76" s="17">
        <f t="shared" si="9"/>
        <v>0</v>
      </c>
      <c r="G76" s="17">
        <f t="shared" si="7"/>
        <v>0</v>
      </c>
      <c r="H76" s="13">
        <f t="shared" si="13"/>
        <v>95696.704646761224</v>
      </c>
      <c r="I76" s="13">
        <f t="shared" si="10"/>
        <v>0</v>
      </c>
      <c r="J76" s="13">
        <f t="shared" si="8"/>
        <v>95696.704646761224</v>
      </c>
      <c r="K76" s="13">
        <f t="shared" si="11"/>
        <v>2256919.3961169883</v>
      </c>
      <c r="L76" s="19">
        <f t="shared" si="12"/>
        <v>23.584086875799979</v>
      </c>
    </row>
    <row r="77" spans="1:12" x14ac:dyDescent="0.25">
      <c r="A77" s="16">
        <v>68</v>
      </c>
      <c r="B77" s="8">
        <v>2</v>
      </c>
      <c r="C77" s="8">
        <v>433</v>
      </c>
      <c r="D77" s="8">
        <v>486</v>
      </c>
      <c r="E77" s="47">
        <v>0.46584699453551914</v>
      </c>
      <c r="F77" s="17">
        <f t="shared" si="9"/>
        <v>4.3525571273122961E-3</v>
      </c>
      <c r="G77" s="17">
        <f t="shared" si="7"/>
        <v>4.342461202600731E-3</v>
      </c>
      <c r="H77" s="13">
        <f t="shared" si="13"/>
        <v>95696.704646761224</v>
      </c>
      <c r="I77" s="13">
        <f t="shared" si="10"/>
        <v>415.55922714530169</v>
      </c>
      <c r="J77" s="13">
        <f t="shared" si="8"/>
        <v>95474.732436633058</v>
      </c>
      <c r="K77" s="13">
        <f t="shared" si="11"/>
        <v>2161222.6914702272</v>
      </c>
      <c r="L77" s="19">
        <f t="shared" si="12"/>
        <v>22.584086875799979</v>
      </c>
    </row>
    <row r="78" spans="1:12" x14ac:dyDescent="0.25">
      <c r="A78" s="16">
        <v>69</v>
      </c>
      <c r="B78" s="8">
        <v>1</v>
      </c>
      <c r="C78" s="8">
        <v>331</v>
      </c>
      <c r="D78" s="8">
        <v>434</v>
      </c>
      <c r="E78" s="47">
        <v>0.16120218579234974</v>
      </c>
      <c r="F78" s="17">
        <f t="shared" si="9"/>
        <v>2.6143790849673201E-3</v>
      </c>
      <c r="G78" s="17">
        <f t="shared" si="7"/>
        <v>2.6086584653105442E-3</v>
      </c>
      <c r="H78" s="13">
        <f t="shared" si="13"/>
        <v>95281.145419615917</v>
      </c>
      <c r="I78" s="13">
        <f t="shared" si="10"/>
        <v>248.55596658336606</v>
      </c>
      <c r="J78" s="13">
        <f t="shared" si="8"/>
        <v>95072.657218137509</v>
      </c>
      <c r="K78" s="13">
        <f t="shared" si="11"/>
        <v>2065747.9590335942</v>
      </c>
      <c r="L78" s="19">
        <f t="shared" si="12"/>
        <v>21.680553376390353</v>
      </c>
    </row>
    <row r="79" spans="1:12" x14ac:dyDescent="0.25">
      <c r="A79" s="16">
        <v>70</v>
      </c>
      <c r="B79" s="8">
        <v>0</v>
      </c>
      <c r="C79" s="8">
        <v>351</v>
      </c>
      <c r="D79" s="8">
        <v>335</v>
      </c>
      <c r="E79" s="47">
        <v>0</v>
      </c>
      <c r="F79" s="17">
        <f t="shared" si="9"/>
        <v>0</v>
      </c>
      <c r="G79" s="17">
        <f t="shared" si="7"/>
        <v>0</v>
      </c>
      <c r="H79" s="13">
        <f t="shared" si="13"/>
        <v>95032.589453032546</v>
      </c>
      <c r="I79" s="13">
        <f t="shared" si="10"/>
        <v>0</v>
      </c>
      <c r="J79" s="13">
        <f t="shared" si="8"/>
        <v>95032.589453032546</v>
      </c>
      <c r="K79" s="13">
        <f t="shared" si="11"/>
        <v>1970675.3018154567</v>
      </c>
      <c r="L79" s="19">
        <f t="shared" si="12"/>
        <v>20.736836838371254</v>
      </c>
    </row>
    <row r="80" spans="1:12" x14ac:dyDescent="0.25">
      <c r="A80" s="16">
        <v>71</v>
      </c>
      <c r="B80" s="8">
        <v>3</v>
      </c>
      <c r="C80" s="8">
        <v>324</v>
      </c>
      <c r="D80" s="8">
        <v>350</v>
      </c>
      <c r="E80" s="47">
        <v>0.35063752276867033</v>
      </c>
      <c r="F80" s="17">
        <f t="shared" si="9"/>
        <v>8.9020771513353119E-3</v>
      </c>
      <c r="G80" s="17">
        <f t="shared" si="7"/>
        <v>8.8509129015356108E-3</v>
      </c>
      <c r="H80" s="13">
        <f t="shared" si="13"/>
        <v>95032.589453032546</v>
      </c>
      <c r="I80" s="13">
        <f t="shared" si="10"/>
        <v>841.12517205618281</v>
      </c>
      <c r="J80" s="13">
        <f t="shared" si="8"/>
        <v>94486.394327644506</v>
      </c>
      <c r="K80" s="13">
        <f t="shared" si="11"/>
        <v>1875642.7123624242</v>
      </c>
      <c r="L80" s="19">
        <f t="shared" si="12"/>
        <v>19.736836838371254</v>
      </c>
    </row>
    <row r="81" spans="1:12" x14ac:dyDescent="0.25">
      <c r="A81" s="16">
        <v>72</v>
      </c>
      <c r="B81" s="8">
        <v>3</v>
      </c>
      <c r="C81" s="8">
        <v>273</v>
      </c>
      <c r="D81" s="8">
        <v>321</v>
      </c>
      <c r="E81" s="47">
        <v>0.41074681238615668</v>
      </c>
      <c r="F81" s="17">
        <f t="shared" si="9"/>
        <v>1.0101010101010102E-2</v>
      </c>
      <c r="G81" s="17">
        <f t="shared" si="7"/>
        <v>1.0041244090023688E-2</v>
      </c>
      <c r="H81" s="13">
        <f t="shared" si="13"/>
        <v>94191.464280976361</v>
      </c>
      <c r="I81" s="13">
        <f t="shared" si="10"/>
        <v>945.79948404203117</v>
      </c>
      <c r="J81" s="13">
        <f t="shared" si="8"/>
        <v>93634.148920161068</v>
      </c>
      <c r="K81" s="13">
        <f t="shared" si="11"/>
        <v>1781156.3180347797</v>
      </c>
      <c r="L81" s="19">
        <f t="shared" si="12"/>
        <v>18.909954650683947</v>
      </c>
    </row>
    <row r="82" spans="1:12" x14ac:dyDescent="0.25">
      <c r="A82" s="16">
        <v>73</v>
      </c>
      <c r="B82" s="8">
        <v>2</v>
      </c>
      <c r="C82" s="8">
        <v>239</v>
      </c>
      <c r="D82" s="8">
        <v>268</v>
      </c>
      <c r="E82" s="47">
        <v>0.65710382513661192</v>
      </c>
      <c r="F82" s="17">
        <f t="shared" si="9"/>
        <v>7.889546351084813E-3</v>
      </c>
      <c r="G82" s="17">
        <f t="shared" si="7"/>
        <v>7.8682603835239489E-3</v>
      </c>
      <c r="H82" s="13">
        <f t="shared" si="13"/>
        <v>93245.664796934332</v>
      </c>
      <c r="I82" s="13">
        <f t="shared" si="10"/>
        <v>733.68117025707215</v>
      </c>
      <c r="J82" s="13">
        <f t="shared" si="8"/>
        <v>92994.08833008389</v>
      </c>
      <c r="K82" s="13">
        <f t="shared" si="11"/>
        <v>1687522.1691146186</v>
      </c>
      <c r="L82" s="19">
        <f t="shared" si="12"/>
        <v>18.097593842991184</v>
      </c>
    </row>
    <row r="83" spans="1:12" x14ac:dyDescent="0.25">
      <c r="A83" s="16">
        <v>74</v>
      </c>
      <c r="B83" s="8">
        <v>1</v>
      </c>
      <c r="C83" s="8">
        <v>206</v>
      </c>
      <c r="D83" s="8">
        <v>239</v>
      </c>
      <c r="E83" s="47">
        <v>0.93715846994535523</v>
      </c>
      <c r="F83" s="17">
        <f t="shared" si="9"/>
        <v>4.4943820224719105E-3</v>
      </c>
      <c r="G83" s="17">
        <f t="shared" si="7"/>
        <v>4.4931130152962269E-3</v>
      </c>
      <c r="H83" s="13">
        <f t="shared" si="13"/>
        <v>92511.983626677262</v>
      </c>
      <c r="I83" s="13">
        <f t="shared" si="10"/>
        <v>415.66679770389504</v>
      </c>
      <c r="J83" s="13">
        <f t="shared" si="8"/>
        <v>92485.86248911664</v>
      </c>
      <c r="K83" s="13">
        <f t="shared" si="11"/>
        <v>1594528.0807845346</v>
      </c>
      <c r="L83" s="19">
        <f t="shared" si="12"/>
        <v>17.235908455050442</v>
      </c>
    </row>
    <row r="84" spans="1:12" x14ac:dyDescent="0.25">
      <c r="A84" s="16">
        <v>75</v>
      </c>
      <c r="B84" s="8">
        <v>0</v>
      </c>
      <c r="C84" s="8">
        <v>250</v>
      </c>
      <c r="D84" s="8">
        <v>214</v>
      </c>
      <c r="E84" s="47">
        <v>0</v>
      </c>
      <c r="F84" s="17">
        <f t="shared" si="9"/>
        <v>0</v>
      </c>
      <c r="G84" s="17">
        <f t="shared" si="7"/>
        <v>0</v>
      </c>
      <c r="H84" s="13">
        <f t="shared" si="13"/>
        <v>92096.316828973373</v>
      </c>
      <c r="I84" s="13">
        <f t="shared" si="10"/>
        <v>0</v>
      </c>
      <c r="J84" s="13">
        <f t="shared" si="8"/>
        <v>92096.316828973373</v>
      </c>
      <c r="K84" s="13">
        <f t="shared" si="11"/>
        <v>1502042.218295418</v>
      </c>
      <c r="L84" s="19">
        <f t="shared" si="12"/>
        <v>16.309471106046203</v>
      </c>
    </row>
    <row r="85" spans="1:12" x14ac:dyDescent="0.25">
      <c r="A85" s="16">
        <v>76</v>
      </c>
      <c r="B85" s="8">
        <v>1</v>
      </c>
      <c r="C85" s="8">
        <v>150</v>
      </c>
      <c r="D85" s="8">
        <v>251</v>
      </c>
      <c r="E85" s="47">
        <v>0.89617486338797814</v>
      </c>
      <c r="F85" s="17">
        <f t="shared" si="9"/>
        <v>4.9875311720698253E-3</v>
      </c>
      <c r="G85" s="17">
        <f t="shared" si="7"/>
        <v>4.9849498099998639E-3</v>
      </c>
      <c r="H85" s="13">
        <f t="shared" si="13"/>
        <v>92096.316828973373</v>
      </c>
      <c r="I85" s="13">
        <f t="shared" si="10"/>
        <v>459.09551707827808</v>
      </c>
      <c r="J85" s="13">
        <f t="shared" si="8"/>
        <v>92048.651174194747</v>
      </c>
      <c r="K85" s="13">
        <f t="shared" si="11"/>
        <v>1409945.9014664446</v>
      </c>
      <c r="L85" s="19">
        <f t="shared" si="12"/>
        <v>15.309471106046203</v>
      </c>
    </row>
    <row r="86" spans="1:12" x14ac:dyDescent="0.25">
      <c r="A86" s="16">
        <v>77</v>
      </c>
      <c r="B86" s="8">
        <v>3</v>
      </c>
      <c r="C86" s="8">
        <v>121</v>
      </c>
      <c r="D86" s="8">
        <v>152</v>
      </c>
      <c r="E86" s="47">
        <v>0.94535519125683065</v>
      </c>
      <c r="F86" s="17">
        <f t="shared" si="9"/>
        <v>2.197802197802198E-2</v>
      </c>
      <c r="G86" s="17">
        <f t="shared" si="7"/>
        <v>2.1951658369819469E-2</v>
      </c>
      <c r="H86" s="13">
        <f t="shared" si="13"/>
        <v>91637.221311895089</v>
      </c>
      <c r="I86" s="13">
        <f t="shared" si="10"/>
        <v>2011.588976198261</v>
      </c>
      <c r="J86" s="13">
        <f t="shared" si="8"/>
        <v>91527.29841702088</v>
      </c>
      <c r="K86" s="13">
        <f t="shared" si="11"/>
        <v>1317897.25029225</v>
      </c>
      <c r="L86" s="19">
        <f t="shared" si="12"/>
        <v>14.381680625241509</v>
      </c>
    </row>
    <row r="87" spans="1:12" x14ac:dyDescent="0.25">
      <c r="A87" s="16">
        <v>78</v>
      </c>
      <c r="B87" s="8">
        <v>2</v>
      </c>
      <c r="C87" s="8">
        <v>139</v>
      </c>
      <c r="D87" s="8">
        <v>120</v>
      </c>
      <c r="E87" s="47">
        <v>0.28278688524590162</v>
      </c>
      <c r="F87" s="17">
        <f t="shared" si="9"/>
        <v>1.5444015444015444E-2</v>
      </c>
      <c r="G87" s="17">
        <f t="shared" si="7"/>
        <v>1.5274821585075747E-2</v>
      </c>
      <c r="H87" s="13">
        <f t="shared" si="13"/>
        <v>89625.632335696835</v>
      </c>
      <c r="I87" s="13">
        <f t="shared" si="10"/>
        <v>1369.0155433773648</v>
      </c>
      <c r="J87" s="13">
        <f t="shared" si="8"/>
        <v>88643.756433684379</v>
      </c>
      <c r="K87" s="13">
        <f t="shared" si="11"/>
        <v>1226369.9518752291</v>
      </c>
      <c r="L87" s="19">
        <f t="shared" si="12"/>
        <v>13.683250203265573</v>
      </c>
    </row>
    <row r="88" spans="1:12" x14ac:dyDescent="0.25">
      <c r="A88" s="16">
        <v>79</v>
      </c>
      <c r="B88" s="8">
        <v>1</v>
      </c>
      <c r="C88" s="8">
        <v>129</v>
      </c>
      <c r="D88" s="8">
        <v>140</v>
      </c>
      <c r="E88" s="47">
        <v>0.90710382513661203</v>
      </c>
      <c r="F88" s="17">
        <f t="shared" si="9"/>
        <v>7.4349442379182153E-3</v>
      </c>
      <c r="G88" s="17">
        <f t="shared" si="7"/>
        <v>7.4298126306814724E-3</v>
      </c>
      <c r="H88" s="13">
        <f t="shared" si="13"/>
        <v>88256.616792319473</v>
      </c>
      <c r="I88" s="13">
        <f t="shared" si="10"/>
        <v>655.73012618478981</v>
      </c>
      <c r="J88" s="13">
        <f t="shared" si="8"/>
        <v>88195.701971854214</v>
      </c>
      <c r="K88" s="13">
        <f t="shared" si="11"/>
        <v>1137726.1954415448</v>
      </c>
      <c r="L88" s="19">
        <f t="shared" si="12"/>
        <v>12.89111498709245</v>
      </c>
    </row>
    <row r="89" spans="1:12" x14ac:dyDescent="0.25">
      <c r="A89" s="16">
        <v>80</v>
      </c>
      <c r="B89" s="8">
        <v>4</v>
      </c>
      <c r="C89" s="8">
        <v>126</v>
      </c>
      <c r="D89" s="8">
        <v>131</v>
      </c>
      <c r="E89" s="47">
        <v>0.59562841530054644</v>
      </c>
      <c r="F89" s="17">
        <f t="shared" si="9"/>
        <v>3.1128404669260701E-2</v>
      </c>
      <c r="G89" s="17">
        <f t="shared" si="7"/>
        <v>3.0741448459777842E-2</v>
      </c>
      <c r="H89" s="13">
        <f t="shared" si="13"/>
        <v>87600.886666134684</v>
      </c>
      <c r="I89" s="13">
        <f t="shared" si="10"/>
        <v>2692.9781424778193</v>
      </c>
      <c r="J89" s="13">
        <f t="shared" si="8"/>
        <v>86511.92282709993</v>
      </c>
      <c r="K89" s="13">
        <f t="shared" si="11"/>
        <v>1049530.4934696904</v>
      </c>
      <c r="L89" s="19">
        <f t="shared" si="12"/>
        <v>11.980820439291566</v>
      </c>
    </row>
    <row r="90" spans="1:12" x14ac:dyDescent="0.25">
      <c r="A90" s="16">
        <v>81</v>
      </c>
      <c r="B90" s="8">
        <v>2</v>
      </c>
      <c r="C90" s="8">
        <v>99</v>
      </c>
      <c r="D90" s="8">
        <v>127</v>
      </c>
      <c r="E90" s="47">
        <v>0.43306010928961747</v>
      </c>
      <c r="F90" s="17">
        <f t="shared" si="9"/>
        <v>1.7699115044247787E-2</v>
      </c>
      <c r="G90" s="17">
        <f t="shared" si="7"/>
        <v>1.7523280587939578E-2</v>
      </c>
      <c r="H90" s="13">
        <f t="shared" si="13"/>
        <v>84907.908523656864</v>
      </c>
      <c r="I90" s="13">
        <f t="shared" si="10"/>
        <v>1487.8651051951458</v>
      </c>
      <c r="J90" s="13">
        <f t="shared" si="8"/>
        <v>84064.37844352574</v>
      </c>
      <c r="K90" s="13">
        <f t="shared" si="11"/>
        <v>963018.57064259052</v>
      </c>
      <c r="L90" s="19">
        <f t="shared" si="12"/>
        <v>11.341918407686091</v>
      </c>
    </row>
    <row r="91" spans="1:12" x14ac:dyDescent="0.25">
      <c r="A91" s="16">
        <v>82</v>
      </c>
      <c r="B91" s="8">
        <v>1</v>
      </c>
      <c r="C91" s="8">
        <v>74</v>
      </c>
      <c r="D91" s="8">
        <v>102</v>
      </c>
      <c r="E91" s="47">
        <v>0.12295081967213115</v>
      </c>
      <c r="F91" s="17">
        <f t="shared" si="9"/>
        <v>1.1363636363636364E-2</v>
      </c>
      <c r="G91" s="17">
        <f t="shared" si="7"/>
        <v>1.1251498662731717E-2</v>
      </c>
      <c r="H91" s="13">
        <f t="shared" si="13"/>
        <v>83420.043418461719</v>
      </c>
      <c r="I91" s="13">
        <f t="shared" si="10"/>
        <v>938.60050696784378</v>
      </c>
      <c r="J91" s="13">
        <f t="shared" si="8"/>
        <v>82596.844613170237</v>
      </c>
      <c r="K91" s="13">
        <f t="shared" si="11"/>
        <v>878954.19219906477</v>
      </c>
      <c r="L91" s="19">
        <f t="shared" si="12"/>
        <v>10.536486870307035</v>
      </c>
    </row>
    <row r="92" spans="1:12" x14ac:dyDescent="0.25">
      <c r="A92" s="16">
        <v>83</v>
      </c>
      <c r="B92" s="8">
        <v>0</v>
      </c>
      <c r="C92" s="8">
        <v>110</v>
      </c>
      <c r="D92" s="8">
        <v>79</v>
      </c>
      <c r="E92" s="47">
        <v>0</v>
      </c>
      <c r="F92" s="17">
        <f t="shared" si="9"/>
        <v>0</v>
      </c>
      <c r="G92" s="17">
        <f t="shared" si="7"/>
        <v>0</v>
      </c>
      <c r="H92" s="13">
        <f t="shared" si="13"/>
        <v>82481.442911493868</v>
      </c>
      <c r="I92" s="13">
        <f t="shared" si="10"/>
        <v>0</v>
      </c>
      <c r="J92" s="13">
        <f t="shared" si="8"/>
        <v>82481.442911493868</v>
      </c>
      <c r="K92" s="13">
        <f t="shared" si="11"/>
        <v>796357.34758589452</v>
      </c>
      <c r="L92" s="19">
        <f t="shared" si="12"/>
        <v>9.6549880733830058</v>
      </c>
    </row>
    <row r="93" spans="1:12" x14ac:dyDescent="0.25">
      <c r="A93" s="16">
        <v>84</v>
      </c>
      <c r="B93" s="8">
        <v>3</v>
      </c>
      <c r="C93" s="8">
        <v>61</v>
      </c>
      <c r="D93" s="8">
        <v>108</v>
      </c>
      <c r="E93" s="47">
        <v>0.42440801457194904</v>
      </c>
      <c r="F93" s="17">
        <f t="shared" si="9"/>
        <v>3.5502958579881658E-2</v>
      </c>
      <c r="G93" s="17">
        <f t="shared" si="7"/>
        <v>3.4791976932095438E-2</v>
      </c>
      <c r="H93" s="13">
        <f t="shared" si="13"/>
        <v>82481.442911493868</v>
      </c>
      <c r="I93" s="13">
        <f t="shared" si="10"/>
        <v>2869.6924591026414</v>
      </c>
      <c r="J93" s="13">
        <f t="shared" si="8"/>
        <v>80829.670931391069</v>
      </c>
      <c r="K93" s="13">
        <f t="shared" si="11"/>
        <v>713875.90467440069</v>
      </c>
      <c r="L93" s="19">
        <f t="shared" si="12"/>
        <v>8.6549880733830058</v>
      </c>
    </row>
    <row r="94" spans="1:12" x14ac:dyDescent="0.25">
      <c r="A94" s="16">
        <v>85</v>
      </c>
      <c r="B94" s="8">
        <v>4</v>
      </c>
      <c r="C94" s="8">
        <v>76</v>
      </c>
      <c r="D94" s="8">
        <v>63</v>
      </c>
      <c r="E94" s="47">
        <v>0.80122950819672123</v>
      </c>
      <c r="F94" s="17">
        <f t="shared" si="9"/>
        <v>5.7553956834532377E-2</v>
      </c>
      <c r="G94" s="17">
        <f t="shared" si="7"/>
        <v>5.6902985074626863E-2</v>
      </c>
      <c r="H94" s="13">
        <f t="shared" si="13"/>
        <v>79611.750452391221</v>
      </c>
      <c r="I94" s="13">
        <f t="shared" si="10"/>
        <v>4530.1462477573359</v>
      </c>
      <c r="J94" s="13">
        <f t="shared" si="8"/>
        <v>78711.291054783724</v>
      </c>
      <c r="K94" s="13">
        <f t="shared" si="11"/>
        <v>633046.23374300962</v>
      </c>
      <c r="L94" s="19">
        <f t="shared" si="12"/>
        <v>7.9516683171233478</v>
      </c>
    </row>
    <row r="95" spans="1:12" x14ac:dyDescent="0.25">
      <c r="A95" s="16">
        <v>86</v>
      </c>
      <c r="B95" s="8">
        <v>4</v>
      </c>
      <c r="C95" s="8">
        <v>61</v>
      </c>
      <c r="D95" s="8">
        <v>76</v>
      </c>
      <c r="E95" s="47">
        <v>0.24931693989071041</v>
      </c>
      <c r="F95" s="17">
        <f t="shared" si="9"/>
        <v>5.8394160583941604E-2</v>
      </c>
      <c r="G95" s="17">
        <f t="shared" si="7"/>
        <v>5.5941918226977451E-2</v>
      </c>
      <c r="H95" s="13">
        <f t="shared" si="13"/>
        <v>75081.604204633884</v>
      </c>
      <c r="I95" s="13">
        <f t="shared" si="10"/>
        <v>4200.2089627659152</v>
      </c>
      <c r="J95" s="13">
        <f t="shared" si="8"/>
        <v>71928.578487366307</v>
      </c>
      <c r="K95" s="13">
        <f t="shared" si="11"/>
        <v>554334.94268822588</v>
      </c>
      <c r="L95" s="19">
        <f t="shared" si="12"/>
        <v>7.3830993431812351</v>
      </c>
    </row>
    <row r="96" spans="1:12" x14ac:dyDescent="0.25">
      <c r="A96" s="16">
        <v>87</v>
      </c>
      <c r="B96" s="8">
        <v>3</v>
      </c>
      <c r="C96" s="8">
        <v>87</v>
      </c>
      <c r="D96" s="8">
        <v>55</v>
      </c>
      <c r="E96" s="47">
        <v>0.10655737704918032</v>
      </c>
      <c r="F96" s="17">
        <f t="shared" si="9"/>
        <v>4.2253521126760563E-2</v>
      </c>
      <c r="G96" s="17">
        <f t="shared" si="7"/>
        <v>4.0716431193681166E-2</v>
      </c>
      <c r="H96" s="13">
        <f t="shared" si="13"/>
        <v>70881.395241867969</v>
      </c>
      <c r="I96" s="13">
        <f t="shared" si="10"/>
        <v>2886.0374522776369</v>
      </c>
      <c r="J96" s="13">
        <f t="shared" si="8"/>
        <v>68302.886370570734</v>
      </c>
      <c r="K96" s="13">
        <f t="shared" si="11"/>
        <v>482406.36420085962</v>
      </c>
      <c r="L96" s="19">
        <f t="shared" si="12"/>
        <v>6.8058248931859842</v>
      </c>
    </row>
    <row r="97" spans="1:12" x14ac:dyDescent="0.25">
      <c r="A97" s="16">
        <v>88</v>
      </c>
      <c r="B97" s="8">
        <v>6</v>
      </c>
      <c r="C97" s="8">
        <v>79</v>
      </c>
      <c r="D97" s="8">
        <v>87</v>
      </c>
      <c r="E97" s="47">
        <v>0.59198542805100185</v>
      </c>
      <c r="F97" s="17">
        <f t="shared" si="9"/>
        <v>7.2289156626506021E-2</v>
      </c>
      <c r="G97" s="17">
        <f t="shared" si="7"/>
        <v>7.0218072520304403E-2</v>
      </c>
      <c r="H97" s="13">
        <f t="shared" si="13"/>
        <v>67995.357789590329</v>
      </c>
      <c r="I97" s="13">
        <f t="shared" si="10"/>
        <v>4774.5029643134985</v>
      </c>
      <c r="J97" s="13">
        <f t="shared" si="8"/>
        <v>66047.291006336731</v>
      </c>
      <c r="K97" s="13">
        <f t="shared" si="11"/>
        <v>414103.47783028887</v>
      </c>
      <c r="L97" s="19">
        <f t="shared" si="12"/>
        <v>6.0901727896148454</v>
      </c>
    </row>
    <row r="98" spans="1:12" x14ac:dyDescent="0.25">
      <c r="A98" s="16">
        <v>89</v>
      </c>
      <c r="B98" s="8">
        <v>6</v>
      </c>
      <c r="C98" s="8">
        <v>75</v>
      </c>
      <c r="D98" s="8">
        <v>70</v>
      </c>
      <c r="E98" s="47">
        <v>0.37704918032786888</v>
      </c>
      <c r="F98" s="17">
        <f t="shared" si="9"/>
        <v>8.2758620689655171E-2</v>
      </c>
      <c r="G98" s="17">
        <f t="shared" si="7"/>
        <v>7.8701214923126539E-2</v>
      </c>
      <c r="H98" s="13">
        <f t="shared" si="13"/>
        <v>63220.854825276831</v>
      </c>
      <c r="I98" s="13">
        <f t="shared" si="10"/>
        <v>4975.5580832278938</v>
      </c>
      <c r="J98" s="13">
        <f t="shared" si="8"/>
        <v>60121.326839003719</v>
      </c>
      <c r="K98" s="13">
        <f>K99+J98</f>
        <v>348056.18682395213</v>
      </c>
      <c r="L98" s="19">
        <f t="shared" si="12"/>
        <v>5.505401465795952</v>
      </c>
    </row>
    <row r="99" spans="1:12" x14ac:dyDescent="0.25">
      <c r="A99" s="16">
        <v>90</v>
      </c>
      <c r="B99" s="8">
        <v>10</v>
      </c>
      <c r="C99" s="8">
        <v>67</v>
      </c>
      <c r="D99" s="8">
        <v>69</v>
      </c>
      <c r="E99" s="47">
        <v>0.43661202185792347</v>
      </c>
      <c r="F99" s="20">
        <f t="shared" si="9"/>
        <v>0.14705882352941177</v>
      </c>
      <c r="G99" s="20">
        <f t="shared" si="7"/>
        <v>0.13580705009276439</v>
      </c>
      <c r="H99" s="21">
        <f t="shared" si="13"/>
        <v>58245.296742048937</v>
      </c>
      <c r="I99" s="21">
        <f t="shared" si="10"/>
        <v>7910.1219323153664</v>
      </c>
      <c r="J99" s="21">
        <f t="shared" si="8"/>
        <v>53788.829139744492</v>
      </c>
      <c r="K99" s="21">
        <f t="shared" ref="K99:K102" si="14">K100+J99</f>
        <v>287934.85998494842</v>
      </c>
      <c r="L99" s="22">
        <f t="shared" si="12"/>
        <v>4.9434868751742496</v>
      </c>
    </row>
    <row r="100" spans="1:12" x14ac:dyDescent="0.25">
      <c r="A100" s="16">
        <v>91</v>
      </c>
      <c r="B100" s="8">
        <v>4</v>
      </c>
      <c r="C100" s="8">
        <v>59</v>
      </c>
      <c r="D100" s="8">
        <v>62</v>
      </c>
      <c r="E100" s="47">
        <v>0.63183060109289624</v>
      </c>
      <c r="F100" s="20">
        <f t="shared" si="9"/>
        <v>6.6115702479338845E-2</v>
      </c>
      <c r="G100" s="20">
        <f t="shared" si="7"/>
        <v>6.4544572788995669E-2</v>
      </c>
      <c r="H100" s="21">
        <f t="shared" si="13"/>
        <v>50335.174809733573</v>
      </c>
      <c r="I100" s="21">
        <f t="shared" si="10"/>
        <v>3248.8623543536696</v>
      </c>
      <c r="J100" s="21">
        <f t="shared" si="8"/>
        <v>49139.043109599268</v>
      </c>
      <c r="K100" s="21">
        <f t="shared" si="14"/>
        <v>234146.03084520393</v>
      </c>
      <c r="L100" s="22">
        <f t="shared" si="12"/>
        <v>4.6517377108607141</v>
      </c>
    </row>
    <row r="101" spans="1:12" x14ac:dyDescent="0.25">
      <c r="A101" s="16">
        <v>92</v>
      </c>
      <c r="B101" s="8">
        <v>8</v>
      </c>
      <c r="C101" s="8">
        <v>51</v>
      </c>
      <c r="D101" s="8">
        <v>56</v>
      </c>
      <c r="E101" s="47">
        <v>0.64515027322404372</v>
      </c>
      <c r="F101" s="20">
        <f t="shared" si="9"/>
        <v>0.14953271028037382</v>
      </c>
      <c r="G101" s="20">
        <f t="shared" si="7"/>
        <v>0.1419980601357905</v>
      </c>
      <c r="H101" s="21">
        <f t="shared" si="13"/>
        <v>47086.312455379906</v>
      </c>
      <c r="I101" s="21">
        <f t="shared" si="10"/>
        <v>6686.165027611657</v>
      </c>
      <c r="J101" s="21">
        <f t="shared" si="8"/>
        <v>44713.728622152958</v>
      </c>
      <c r="K101" s="21">
        <f t="shared" si="14"/>
        <v>185006.98773560466</v>
      </c>
      <c r="L101" s="22">
        <f t="shared" si="12"/>
        <v>3.9291033442239001</v>
      </c>
    </row>
    <row r="102" spans="1:12" x14ac:dyDescent="0.25">
      <c r="A102" s="16">
        <v>93</v>
      </c>
      <c r="B102" s="8">
        <v>13</v>
      </c>
      <c r="C102" s="8">
        <v>47</v>
      </c>
      <c r="D102" s="8">
        <v>45</v>
      </c>
      <c r="E102" s="47">
        <v>0.51050861706599404</v>
      </c>
      <c r="F102" s="20">
        <f t="shared" si="9"/>
        <v>0.28260869565217389</v>
      </c>
      <c r="G102" s="20">
        <f t="shared" si="7"/>
        <v>0.24826506652752411</v>
      </c>
      <c r="H102" s="21">
        <f t="shared" si="13"/>
        <v>40400.14742776825</v>
      </c>
      <c r="I102" s="21">
        <f t="shared" si="10"/>
        <v>10029.945288876666</v>
      </c>
      <c r="J102" s="21">
        <f t="shared" si="8"/>
        <v>35490.57563756359</v>
      </c>
      <c r="K102" s="21">
        <f t="shared" si="14"/>
        <v>140293.2591134517</v>
      </c>
      <c r="L102" s="22">
        <f t="shared" si="12"/>
        <v>3.4725927514072357</v>
      </c>
    </row>
    <row r="103" spans="1:12" x14ac:dyDescent="0.25">
      <c r="A103" s="16">
        <v>94</v>
      </c>
      <c r="B103" s="8">
        <v>4</v>
      </c>
      <c r="C103" s="8">
        <v>23</v>
      </c>
      <c r="D103" s="8">
        <v>40</v>
      </c>
      <c r="E103" s="47">
        <v>0.65437158469945356</v>
      </c>
      <c r="F103" s="20">
        <f t="shared" si="9"/>
        <v>0.12698412698412698</v>
      </c>
      <c r="G103" s="20">
        <f t="shared" si="7"/>
        <v>0.12164520149563772</v>
      </c>
      <c r="H103" s="21">
        <f t="shared" si="13"/>
        <v>30370.202138891582</v>
      </c>
      <c r="I103" s="21">
        <f t="shared" si="10"/>
        <v>3694.3893586487143</v>
      </c>
      <c r="J103" s="21">
        <f t="shared" si="8"/>
        <v>29093.316199358625</v>
      </c>
      <c r="K103" s="21">
        <f>K104+J103</f>
        <v>104802.68347588812</v>
      </c>
      <c r="L103" s="22">
        <f t="shared" si="12"/>
        <v>3.4508391810036563</v>
      </c>
    </row>
    <row r="104" spans="1:12" x14ac:dyDescent="0.25">
      <c r="A104" s="16" t="s">
        <v>25</v>
      </c>
      <c r="B104" s="8">
        <v>24</v>
      </c>
      <c r="C104" s="8">
        <v>97</v>
      </c>
      <c r="D104" s="8">
        <v>94</v>
      </c>
      <c r="E104" s="47">
        <v>2.8381278538812791</v>
      </c>
      <c r="F104" s="20">
        <f>B104/((C104+D104)/2)</f>
        <v>0.2513089005235602</v>
      </c>
      <c r="G104" s="20">
        <v>1</v>
      </c>
      <c r="H104" s="21">
        <f t="shared" si="13"/>
        <v>26675.812780242868</v>
      </c>
      <c r="I104" s="21">
        <f>H104*G104</f>
        <v>26675.812780242868</v>
      </c>
      <c r="J104" s="21">
        <f>H104*E104</f>
        <v>75709.36727652949</v>
      </c>
      <c r="K104" s="21">
        <f>J104</f>
        <v>75709.36727652949</v>
      </c>
      <c r="L104" s="22">
        <f>K104/H104</f>
        <v>2.8381278538812791</v>
      </c>
    </row>
    <row r="105" spans="1:12" x14ac:dyDescent="0.25">
      <c r="A105" s="23"/>
      <c r="B105" s="23"/>
      <c r="C105" s="23"/>
      <c r="D105" s="23"/>
      <c r="E105" s="50"/>
      <c r="F105" s="24"/>
      <c r="G105" s="24"/>
      <c r="H105" s="23"/>
      <c r="I105" s="23"/>
      <c r="J105" s="23"/>
      <c r="K105" s="23"/>
      <c r="L105" s="24"/>
    </row>
    <row r="106" spans="1:12" x14ac:dyDescent="0.25">
      <c r="A106" s="13"/>
      <c r="B106" s="13"/>
      <c r="C106" s="13"/>
      <c r="D106" s="13"/>
      <c r="E106" s="46"/>
      <c r="F106" s="14"/>
      <c r="G106" s="14"/>
      <c r="H106" s="13"/>
      <c r="I106" s="13"/>
      <c r="J106" s="13"/>
      <c r="K106" s="13"/>
      <c r="L106" s="14"/>
    </row>
    <row r="107" spans="1:12" s="27" customFormat="1" ht="26.25" customHeight="1" x14ac:dyDescent="0.2">
      <c r="A107" s="55" t="s">
        <v>26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</row>
    <row r="108" spans="1:12" s="27" customFormat="1" x14ac:dyDescent="0.25">
      <c r="A108" s="30" t="s">
        <v>27</v>
      </c>
      <c r="B108" s="38"/>
      <c r="C108" s="38"/>
      <c r="D108" s="38"/>
      <c r="E108" s="51"/>
      <c r="F108" s="32"/>
      <c r="G108" s="32"/>
      <c r="H108" s="31"/>
      <c r="I108" s="31"/>
      <c r="J108" s="31"/>
      <c r="K108" s="31"/>
      <c r="L108" s="26"/>
    </row>
    <row r="109" spans="1:12" s="27" customFormat="1" x14ac:dyDescent="0.25">
      <c r="A109" s="28" t="s">
        <v>28</v>
      </c>
      <c r="B109" s="38"/>
      <c r="C109" s="38"/>
      <c r="D109" s="38"/>
      <c r="E109" s="51"/>
      <c r="F109" s="32"/>
      <c r="G109" s="32"/>
      <c r="H109" s="31"/>
      <c r="I109" s="31"/>
      <c r="J109" s="31"/>
      <c r="K109" s="31"/>
      <c r="L109" s="26"/>
    </row>
    <row r="110" spans="1:12" s="27" customFormat="1" x14ac:dyDescent="0.25">
      <c r="A110" s="28" t="s">
        <v>9</v>
      </c>
      <c r="B110" s="38"/>
      <c r="C110" s="38"/>
      <c r="D110" s="38"/>
      <c r="E110" s="51"/>
      <c r="F110" s="32"/>
      <c r="G110" s="32"/>
      <c r="H110" s="31"/>
      <c r="I110" s="31"/>
      <c r="J110" s="31"/>
      <c r="K110" s="31"/>
      <c r="L110" s="26"/>
    </row>
    <row r="111" spans="1:12" s="27" customFormat="1" x14ac:dyDescent="0.25">
      <c r="A111" s="28" t="s">
        <v>10</v>
      </c>
      <c r="B111" s="38"/>
      <c r="C111" s="38"/>
      <c r="D111" s="38"/>
      <c r="E111" s="51"/>
      <c r="F111" s="32"/>
      <c r="G111" s="32"/>
      <c r="H111" s="31"/>
      <c r="I111" s="31"/>
      <c r="J111" s="31"/>
      <c r="K111" s="31"/>
      <c r="L111" s="26"/>
    </row>
    <row r="112" spans="1:12" s="27" customFormat="1" x14ac:dyDescent="0.25">
      <c r="A112" s="28" t="s">
        <v>11</v>
      </c>
      <c r="B112" s="38"/>
      <c r="C112" s="38"/>
      <c r="D112" s="38"/>
      <c r="E112" s="51"/>
      <c r="F112" s="32"/>
      <c r="G112" s="32"/>
      <c r="H112" s="31"/>
      <c r="I112" s="31"/>
      <c r="J112" s="31"/>
      <c r="K112" s="31"/>
      <c r="L112" s="26"/>
    </row>
    <row r="113" spans="1:12" s="27" customFormat="1" x14ac:dyDescent="0.25">
      <c r="A113" s="28" t="s">
        <v>12</v>
      </c>
      <c r="B113" s="38"/>
      <c r="C113" s="38"/>
      <c r="D113" s="38"/>
      <c r="E113" s="51"/>
      <c r="F113" s="32"/>
      <c r="G113" s="32"/>
      <c r="H113" s="31"/>
      <c r="I113" s="31"/>
      <c r="J113" s="31"/>
      <c r="K113" s="31"/>
      <c r="L113" s="26"/>
    </row>
    <row r="114" spans="1:12" s="27" customFormat="1" x14ac:dyDescent="0.25">
      <c r="A114" s="28" t="s">
        <v>29</v>
      </c>
      <c r="B114" s="38"/>
      <c r="C114" s="38"/>
      <c r="D114" s="38"/>
      <c r="E114" s="51"/>
      <c r="F114" s="32"/>
      <c r="G114" s="32"/>
      <c r="H114" s="31"/>
      <c r="I114" s="31"/>
      <c r="J114" s="31"/>
      <c r="K114" s="31"/>
      <c r="L114" s="26"/>
    </row>
    <row r="115" spans="1:12" s="27" customFormat="1" x14ac:dyDescent="0.25">
      <c r="A115" s="28" t="s">
        <v>13</v>
      </c>
      <c r="B115" s="38"/>
      <c r="C115" s="38"/>
      <c r="D115" s="38"/>
      <c r="E115" s="51"/>
      <c r="F115" s="32"/>
      <c r="G115" s="32"/>
      <c r="H115" s="31"/>
      <c r="I115" s="31"/>
      <c r="J115" s="31"/>
      <c r="K115" s="31"/>
      <c r="L115" s="26"/>
    </row>
    <row r="116" spans="1:12" s="27" customFormat="1" x14ac:dyDescent="0.25">
      <c r="A116" s="28" t="s">
        <v>14</v>
      </c>
      <c r="B116" s="38"/>
      <c r="C116" s="38"/>
      <c r="D116" s="38"/>
      <c r="E116" s="51"/>
      <c r="F116" s="32"/>
      <c r="G116" s="32"/>
      <c r="H116" s="31"/>
      <c r="I116" s="31"/>
      <c r="J116" s="31"/>
      <c r="K116" s="31"/>
      <c r="L116" s="26"/>
    </row>
    <row r="117" spans="1:12" s="27" customFormat="1" x14ac:dyDescent="0.25">
      <c r="A117" s="25"/>
      <c r="B117" s="13"/>
      <c r="C117" s="13"/>
      <c r="D117" s="13"/>
      <c r="E117" s="46"/>
      <c r="F117" s="26"/>
      <c r="G117" s="26"/>
      <c r="H117" s="25"/>
      <c r="I117" s="25"/>
      <c r="J117" s="25"/>
      <c r="K117" s="25"/>
      <c r="L117" s="26"/>
    </row>
    <row r="118" spans="1:12" s="27" customFormat="1" x14ac:dyDescent="0.25">
      <c r="A118" s="6" t="s">
        <v>31</v>
      </c>
      <c r="B118" s="9"/>
      <c r="C118" s="9"/>
      <c r="D118" s="9"/>
      <c r="E118" s="12"/>
      <c r="H118" s="29"/>
      <c r="I118" s="29"/>
      <c r="J118" s="29"/>
      <c r="K118" s="29"/>
      <c r="L118" s="26"/>
    </row>
    <row r="119" spans="1:12" s="27" customFormat="1" x14ac:dyDescent="0.25">
      <c r="A119" s="29"/>
      <c r="B119" s="9"/>
      <c r="C119" s="9"/>
      <c r="D119" s="9"/>
      <c r="E119" s="12"/>
      <c r="H119" s="29"/>
      <c r="I119" s="29"/>
      <c r="J119" s="29"/>
      <c r="K119" s="29"/>
      <c r="L119" s="26"/>
    </row>
    <row r="120" spans="1:12" s="27" customFormat="1" x14ac:dyDescent="0.25">
      <c r="A120" s="29"/>
      <c r="B120" s="9"/>
      <c r="C120" s="9"/>
      <c r="D120" s="9"/>
      <c r="E120" s="12"/>
      <c r="H120" s="29"/>
      <c r="I120" s="29"/>
      <c r="J120" s="29"/>
      <c r="K120" s="29"/>
      <c r="L120" s="26"/>
    </row>
    <row r="121" spans="1:12" s="27" customFormat="1" x14ac:dyDescent="0.25">
      <c r="A121" s="29"/>
      <c r="B121" s="9"/>
      <c r="C121" s="9"/>
      <c r="D121" s="9"/>
      <c r="E121" s="12"/>
      <c r="H121" s="29"/>
      <c r="I121" s="29"/>
      <c r="J121" s="29"/>
      <c r="K121" s="29"/>
      <c r="L121" s="26"/>
    </row>
    <row r="122" spans="1:12" s="27" customFormat="1" x14ac:dyDescent="0.25">
      <c r="A122" s="29"/>
      <c r="B122" s="9"/>
      <c r="C122" s="9"/>
      <c r="D122" s="9"/>
      <c r="E122" s="12"/>
      <c r="H122" s="29"/>
      <c r="I122" s="29"/>
      <c r="J122" s="29"/>
      <c r="K122" s="29"/>
      <c r="L122" s="26"/>
    </row>
    <row r="123" spans="1:12" s="27" customFormat="1" x14ac:dyDescent="0.25">
      <c r="A123" s="29"/>
      <c r="B123" s="9"/>
      <c r="C123" s="9"/>
      <c r="D123" s="9"/>
      <c r="E123" s="12"/>
      <c r="H123" s="29"/>
      <c r="I123" s="29"/>
      <c r="J123" s="29"/>
      <c r="K123" s="29"/>
      <c r="L123" s="26"/>
    </row>
    <row r="124" spans="1:12" s="27" customFormat="1" x14ac:dyDescent="0.25">
      <c r="A124" s="29"/>
      <c r="B124" s="9"/>
      <c r="C124" s="9"/>
      <c r="D124" s="9"/>
      <c r="E124" s="12"/>
      <c r="H124" s="29"/>
      <c r="I124" s="29"/>
      <c r="J124" s="29"/>
      <c r="K124" s="29"/>
      <c r="L124" s="26"/>
    </row>
    <row r="125" spans="1:12" s="27" customFormat="1" x14ac:dyDescent="0.25">
      <c r="A125" s="29"/>
      <c r="B125" s="9"/>
      <c r="C125" s="9"/>
      <c r="D125" s="9"/>
      <c r="E125" s="12"/>
      <c r="H125" s="29"/>
      <c r="I125" s="29"/>
      <c r="J125" s="29"/>
      <c r="K125" s="29"/>
      <c r="L125" s="26"/>
    </row>
    <row r="126" spans="1:12" s="27" customFormat="1" x14ac:dyDescent="0.25">
      <c r="A126" s="29"/>
      <c r="B126" s="9"/>
      <c r="C126" s="9"/>
      <c r="D126" s="9"/>
      <c r="E126" s="12"/>
      <c r="H126" s="29"/>
      <c r="I126" s="29"/>
      <c r="J126" s="29"/>
      <c r="K126" s="29"/>
      <c r="L126" s="26"/>
    </row>
    <row r="127" spans="1:12" s="27" customFormat="1" x14ac:dyDescent="0.25">
      <c r="A127" s="29"/>
      <c r="B127" s="9"/>
      <c r="C127" s="9"/>
      <c r="D127" s="9"/>
      <c r="E127" s="12"/>
      <c r="H127" s="29"/>
      <c r="I127" s="29"/>
      <c r="J127" s="29"/>
      <c r="K127" s="29"/>
      <c r="L127" s="26"/>
    </row>
    <row r="128" spans="1:12" s="27" customFormat="1" x14ac:dyDescent="0.25">
      <c r="A128" s="29"/>
      <c r="B128" s="9"/>
      <c r="C128" s="9"/>
      <c r="D128" s="9"/>
      <c r="E128" s="12"/>
      <c r="H128" s="29"/>
      <c r="I128" s="29"/>
      <c r="J128" s="29"/>
      <c r="K128" s="29"/>
      <c r="L128" s="26"/>
    </row>
    <row r="129" spans="1:12" s="27" customFormat="1" x14ac:dyDescent="0.25">
      <c r="A129" s="29"/>
      <c r="B129" s="9"/>
      <c r="C129" s="9"/>
      <c r="D129" s="9"/>
      <c r="E129" s="12"/>
      <c r="H129" s="29"/>
      <c r="I129" s="29"/>
      <c r="J129" s="29"/>
      <c r="K129" s="29"/>
      <c r="L129" s="26"/>
    </row>
    <row r="130" spans="1:12" s="27" customFormat="1" x14ac:dyDescent="0.25">
      <c r="A130" s="29"/>
      <c r="B130" s="9"/>
      <c r="C130" s="9"/>
      <c r="D130" s="9"/>
      <c r="E130" s="12"/>
      <c r="H130" s="29"/>
      <c r="I130" s="29"/>
      <c r="J130" s="29"/>
      <c r="K130" s="29"/>
      <c r="L130" s="26"/>
    </row>
    <row r="131" spans="1:12" s="27" customFormat="1" x14ac:dyDescent="0.25">
      <c r="A131" s="29"/>
      <c r="B131" s="9"/>
      <c r="C131" s="9"/>
      <c r="D131" s="9"/>
      <c r="E131" s="12"/>
      <c r="H131" s="29"/>
      <c r="I131" s="29"/>
      <c r="J131" s="29"/>
      <c r="K131" s="29"/>
      <c r="L131" s="26"/>
    </row>
    <row r="132" spans="1:12" s="27" customFormat="1" x14ac:dyDescent="0.25">
      <c r="A132" s="29"/>
      <c r="B132" s="9"/>
      <c r="C132" s="9"/>
      <c r="D132" s="9"/>
      <c r="E132" s="12"/>
      <c r="H132" s="29"/>
      <c r="I132" s="29"/>
      <c r="J132" s="29"/>
      <c r="K132" s="29"/>
      <c r="L132" s="26"/>
    </row>
    <row r="133" spans="1:12" s="27" customFormat="1" x14ac:dyDescent="0.25">
      <c r="A133" s="29"/>
      <c r="B133" s="9"/>
      <c r="C133" s="9"/>
      <c r="D133" s="9"/>
      <c r="E133" s="12"/>
      <c r="H133" s="29"/>
      <c r="I133" s="29"/>
      <c r="J133" s="29"/>
      <c r="K133" s="29"/>
      <c r="L133" s="26"/>
    </row>
    <row r="134" spans="1:12" s="27" customFormat="1" x14ac:dyDescent="0.25">
      <c r="A134" s="29"/>
      <c r="B134" s="9"/>
      <c r="C134" s="9"/>
      <c r="D134" s="9"/>
      <c r="E134" s="12"/>
      <c r="H134" s="29"/>
      <c r="I134" s="29"/>
      <c r="J134" s="29"/>
      <c r="K134" s="29"/>
      <c r="L134" s="26"/>
    </row>
    <row r="135" spans="1:12" s="27" customFormat="1" x14ac:dyDescent="0.25">
      <c r="A135" s="29"/>
      <c r="B135" s="9"/>
      <c r="C135" s="9"/>
      <c r="D135" s="9"/>
      <c r="E135" s="12"/>
      <c r="H135" s="29"/>
      <c r="I135" s="29"/>
      <c r="J135" s="29"/>
      <c r="K135" s="29"/>
      <c r="L135" s="26"/>
    </row>
    <row r="136" spans="1:12" s="27" customFormat="1" x14ac:dyDescent="0.25">
      <c r="A136" s="29"/>
      <c r="B136" s="9"/>
      <c r="C136" s="9"/>
      <c r="D136" s="9"/>
      <c r="E136" s="12"/>
      <c r="H136" s="29"/>
      <c r="I136" s="29"/>
      <c r="J136" s="29"/>
      <c r="K136" s="29"/>
      <c r="L136" s="26"/>
    </row>
    <row r="137" spans="1:12" s="27" customFormat="1" x14ac:dyDescent="0.25">
      <c r="A137" s="29"/>
      <c r="B137" s="9"/>
      <c r="C137" s="9"/>
      <c r="D137" s="9"/>
      <c r="E137" s="12"/>
      <c r="H137" s="29"/>
      <c r="I137" s="29"/>
      <c r="J137" s="29"/>
      <c r="K137" s="29"/>
      <c r="L137" s="26"/>
    </row>
    <row r="138" spans="1:12" s="27" customFormat="1" x14ac:dyDescent="0.25">
      <c r="A138" s="29"/>
      <c r="B138" s="9"/>
      <c r="C138" s="9"/>
      <c r="D138" s="9"/>
      <c r="E138" s="12"/>
      <c r="H138" s="29"/>
      <c r="I138" s="29"/>
      <c r="J138" s="29"/>
      <c r="K138" s="29"/>
      <c r="L138" s="26"/>
    </row>
    <row r="139" spans="1:12" s="27" customFormat="1" x14ac:dyDescent="0.25">
      <c r="A139" s="29"/>
      <c r="B139" s="9"/>
      <c r="C139" s="9"/>
      <c r="D139" s="9"/>
      <c r="E139" s="12"/>
      <c r="H139" s="29"/>
      <c r="I139" s="29"/>
      <c r="J139" s="29"/>
      <c r="K139" s="29"/>
      <c r="L139" s="26"/>
    </row>
    <row r="140" spans="1:12" s="27" customFormat="1" x14ac:dyDescent="0.25">
      <c r="A140" s="29"/>
      <c r="B140" s="9"/>
      <c r="C140" s="9"/>
      <c r="D140" s="9"/>
      <c r="E140" s="12"/>
      <c r="H140" s="29"/>
      <c r="I140" s="29"/>
      <c r="J140" s="29"/>
      <c r="K140" s="29"/>
      <c r="L140" s="26"/>
    </row>
    <row r="141" spans="1:12" s="27" customFormat="1" x14ac:dyDescent="0.25">
      <c r="A141" s="29"/>
      <c r="B141" s="9"/>
      <c r="C141" s="9"/>
      <c r="D141" s="9"/>
      <c r="E141" s="12"/>
      <c r="H141" s="29"/>
      <c r="I141" s="29"/>
      <c r="J141" s="29"/>
      <c r="K141" s="29"/>
      <c r="L141" s="26"/>
    </row>
    <row r="142" spans="1:12" s="27" customFormat="1" x14ac:dyDescent="0.25">
      <c r="A142" s="29"/>
      <c r="B142" s="9"/>
      <c r="C142" s="9"/>
      <c r="D142" s="9"/>
      <c r="E142" s="12"/>
      <c r="H142" s="29"/>
      <c r="I142" s="29"/>
      <c r="J142" s="29"/>
      <c r="K142" s="29"/>
      <c r="L142" s="26"/>
    </row>
    <row r="143" spans="1:12" s="27" customFormat="1" x14ac:dyDescent="0.25">
      <c r="A143" s="29"/>
      <c r="B143" s="9"/>
      <c r="C143" s="9"/>
      <c r="D143" s="9"/>
      <c r="E143" s="12"/>
      <c r="H143" s="29"/>
      <c r="I143" s="29"/>
      <c r="J143" s="29"/>
      <c r="K143" s="29"/>
      <c r="L143" s="26"/>
    </row>
    <row r="144" spans="1:12" s="27" customFormat="1" x14ac:dyDescent="0.25">
      <c r="A144" s="29"/>
      <c r="B144" s="9"/>
      <c r="C144" s="9"/>
      <c r="D144" s="9"/>
      <c r="E144" s="12"/>
      <c r="H144" s="29"/>
      <c r="I144" s="29"/>
      <c r="J144" s="29"/>
      <c r="K144" s="29"/>
      <c r="L144" s="26"/>
    </row>
    <row r="145" spans="1:12" s="27" customFormat="1" x14ac:dyDescent="0.25">
      <c r="A145" s="29"/>
      <c r="B145" s="9"/>
      <c r="C145" s="9"/>
      <c r="D145" s="9"/>
      <c r="E145" s="12"/>
      <c r="H145" s="29"/>
      <c r="I145" s="29"/>
      <c r="J145" s="29"/>
      <c r="K145" s="29"/>
      <c r="L145" s="26"/>
    </row>
    <row r="146" spans="1:12" s="27" customFormat="1" x14ac:dyDescent="0.25">
      <c r="A146" s="29"/>
      <c r="B146" s="9"/>
      <c r="C146" s="9"/>
      <c r="D146" s="9"/>
      <c r="E146" s="12"/>
      <c r="H146" s="29"/>
      <c r="I146" s="29"/>
      <c r="J146" s="29"/>
      <c r="K146" s="29"/>
      <c r="L146" s="26"/>
    </row>
    <row r="147" spans="1:12" s="27" customFormat="1" x14ac:dyDescent="0.25">
      <c r="A147" s="29"/>
      <c r="B147" s="9"/>
      <c r="C147" s="9"/>
      <c r="D147" s="9"/>
      <c r="E147" s="12"/>
      <c r="H147" s="29"/>
      <c r="I147" s="29"/>
      <c r="J147" s="29"/>
      <c r="K147" s="29"/>
      <c r="L147" s="26"/>
    </row>
    <row r="148" spans="1:12" s="27" customFormat="1" x14ac:dyDescent="0.25">
      <c r="A148" s="29"/>
      <c r="B148" s="9"/>
      <c r="C148" s="9"/>
      <c r="D148" s="9"/>
      <c r="E148" s="12"/>
      <c r="H148" s="29"/>
      <c r="I148" s="29"/>
      <c r="J148" s="29"/>
      <c r="K148" s="29"/>
      <c r="L148" s="26"/>
    </row>
    <row r="149" spans="1:12" s="27" customFormat="1" x14ac:dyDescent="0.25">
      <c r="A149" s="29"/>
      <c r="B149" s="9"/>
      <c r="C149" s="9"/>
      <c r="D149" s="9"/>
      <c r="E149" s="12"/>
      <c r="H149" s="29"/>
      <c r="I149" s="29"/>
      <c r="J149" s="29"/>
      <c r="K149" s="29"/>
      <c r="L149" s="26"/>
    </row>
    <row r="150" spans="1:12" s="27" customFormat="1" x14ac:dyDescent="0.25">
      <c r="A150" s="29"/>
      <c r="B150" s="9"/>
      <c r="C150" s="9"/>
      <c r="D150" s="9"/>
      <c r="E150" s="12"/>
      <c r="H150" s="29"/>
      <c r="I150" s="29"/>
      <c r="J150" s="29"/>
      <c r="K150" s="29"/>
      <c r="L150" s="26"/>
    </row>
    <row r="151" spans="1:12" s="27" customFormat="1" x14ac:dyDescent="0.25">
      <c r="A151" s="29"/>
      <c r="B151" s="9"/>
      <c r="C151" s="9"/>
      <c r="D151" s="9"/>
      <c r="E151" s="12"/>
      <c r="H151" s="29"/>
      <c r="I151" s="29"/>
      <c r="J151" s="29"/>
      <c r="K151" s="29"/>
      <c r="L151" s="26"/>
    </row>
    <row r="152" spans="1:12" s="27" customFormat="1" x14ac:dyDescent="0.25">
      <c r="A152" s="29"/>
      <c r="B152" s="9"/>
      <c r="C152" s="9"/>
      <c r="D152" s="9"/>
      <c r="E152" s="12"/>
      <c r="H152" s="29"/>
      <c r="I152" s="29"/>
      <c r="J152" s="29"/>
      <c r="K152" s="29"/>
      <c r="L152" s="26"/>
    </row>
    <row r="153" spans="1:12" s="27" customFormat="1" x14ac:dyDescent="0.25">
      <c r="A153" s="29"/>
      <c r="B153" s="9"/>
      <c r="C153" s="9"/>
      <c r="D153" s="9"/>
      <c r="E153" s="12"/>
      <c r="H153" s="29"/>
      <c r="I153" s="29"/>
      <c r="J153" s="29"/>
      <c r="K153" s="29"/>
      <c r="L153" s="26"/>
    </row>
    <row r="154" spans="1:12" s="27" customFormat="1" x14ac:dyDescent="0.25">
      <c r="A154" s="29"/>
      <c r="B154" s="9"/>
      <c r="C154" s="9"/>
      <c r="D154" s="9"/>
      <c r="E154" s="12"/>
      <c r="H154" s="29"/>
      <c r="I154" s="29"/>
      <c r="J154" s="29"/>
      <c r="K154" s="29"/>
      <c r="L154" s="26"/>
    </row>
    <row r="155" spans="1:12" s="27" customFormat="1" x14ac:dyDescent="0.25">
      <c r="A155" s="29"/>
      <c r="B155" s="9"/>
      <c r="C155" s="9"/>
      <c r="D155" s="9"/>
      <c r="E155" s="12"/>
      <c r="H155" s="29"/>
      <c r="I155" s="29"/>
      <c r="J155" s="29"/>
      <c r="K155" s="29"/>
      <c r="L155" s="26"/>
    </row>
    <row r="156" spans="1:12" s="27" customFormat="1" x14ac:dyDescent="0.25">
      <c r="A156" s="29"/>
      <c r="B156" s="9"/>
      <c r="C156" s="9"/>
      <c r="D156" s="9"/>
      <c r="E156" s="12"/>
      <c r="H156" s="29"/>
      <c r="I156" s="29"/>
      <c r="J156" s="29"/>
      <c r="K156" s="29"/>
      <c r="L156" s="26"/>
    </row>
    <row r="157" spans="1:12" s="27" customFormat="1" x14ac:dyDescent="0.25">
      <c r="A157" s="29"/>
      <c r="B157" s="9"/>
      <c r="C157" s="9"/>
      <c r="D157" s="9"/>
      <c r="E157" s="12"/>
      <c r="H157" s="29"/>
      <c r="I157" s="29"/>
      <c r="J157" s="29"/>
      <c r="K157" s="29"/>
      <c r="L157" s="26"/>
    </row>
    <row r="158" spans="1:12" s="27" customFormat="1" x14ac:dyDescent="0.25">
      <c r="A158" s="29"/>
      <c r="B158" s="9"/>
      <c r="C158" s="9"/>
      <c r="D158" s="9"/>
      <c r="E158" s="12"/>
      <c r="H158" s="29"/>
      <c r="I158" s="29"/>
      <c r="J158" s="29"/>
      <c r="K158" s="29"/>
      <c r="L158" s="26"/>
    </row>
    <row r="159" spans="1:12" s="27" customFormat="1" x14ac:dyDescent="0.25">
      <c r="A159" s="29"/>
      <c r="B159" s="9"/>
      <c r="C159" s="9"/>
      <c r="D159" s="9"/>
      <c r="E159" s="12"/>
      <c r="H159" s="29"/>
      <c r="I159" s="29"/>
      <c r="J159" s="29"/>
      <c r="K159" s="29"/>
      <c r="L159" s="26"/>
    </row>
    <row r="160" spans="1:12" s="27" customFormat="1" x14ac:dyDescent="0.25">
      <c r="A160" s="29"/>
      <c r="B160" s="9"/>
      <c r="C160" s="9"/>
      <c r="D160" s="9"/>
      <c r="E160" s="12"/>
      <c r="H160" s="29"/>
      <c r="I160" s="29"/>
      <c r="J160" s="29"/>
      <c r="K160" s="29"/>
      <c r="L160" s="26"/>
    </row>
    <row r="161" spans="1:12" s="27" customFormat="1" x14ac:dyDescent="0.25">
      <c r="A161" s="29"/>
      <c r="B161" s="9"/>
      <c r="C161" s="9"/>
      <c r="D161" s="9"/>
      <c r="E161" s="12"/>
      <c r="H161" s="29"/>
      <c r="I161" s="29"/>
      <c r="J161" s="29"/>
      <c r="K161" s="29"/>
      <c r="L161" s="26"/>
    </row>
    <row r="162" spans="1:12" s="27" customFormat="1" x14ac:dyDescent="0.25">
      <c r="A162" s="29"/>
      <c r="B162" s="9"/>
      <c r="C162" s="9"/>
      <c r="D162" s="9"/>
      <c r="E162" s="12"/>
      <c r="H162" s="29"/>
      <c r="I162" s="29"/>
      <c r="J162" s="29"/>
      <c r="K162" s="29"/>
      <c r="L162" s="26"/>
    </row>
    <row r="163" spans="1:12" s="27" customFormat="1" x14ac:dyDescent="0.25">
      <c r="A163" s="29"/>
      <c r="B163" s="9"/>
      <c r="C163" s="9"/>
      <c r="D163" s="9"/>
      <c r="E163" s="12"/>
      <c r="H163" s="29"/>
      <c r="I163" s="29"/>
      <c r="J163" s="29"/>
      <c r="K163" s="29"/>
      <c r="L163" s="26"/>
    </row>
    <row r="164" spans="1:12" s="27" customFormat="1" x14ac:dyDescent="0.25">
      <c r="A164" s="29"/>
      <c r="B164" s="9"/>
      <c r="C164" s="9"/>
      <c r="D164" s="9"/>
      <c r="E164" s="12"/>
      <c r="H164" s="29"/>
      <c r="I164" s="29"/>
      <c r="J164" s="29"/>
      <c r="K164" s="29"/>
      <c r="L164" s="26"/>
    </row>
    <row r="165" spans="1:12" s="27" customFormat="1" x14ac:dyDescent="0.25">
      <c r="A165" s="29"/>
      <c r="B165" s="9"/>
      <c r="C165" s="9"/>
      <c r="D165" s="9"/>
      <c r="E165" s="12"/>
      <c r="H165" s="29"/>
      <c r="I165" s="29"/>
      <c r="J165" s="29"/>
      <c r="K165" s="29"/>
      <c r="L165" s="26"/>
    </row>
    <row r="166" spans="1:12" s="27" customFormat="1" x14ac:dyDescent="0.25">
      <c r="A166" s="29"/>
      <c r="B166" s="9"/>
      <c r="C166" s="9"/>
      <c r="D166" s="9"/>
      <c r="E166" s="12"/>
      <c r="H166" s="29"/>
      <c r="I166" s="29"/>
      <c r="J166" s="29"/>
      <c r="K166" s="29"/>
      <c r="L166" s="26"/>
    </row>
    <row r="167" spans="1:12" s="27" customFormat="1" x14ac:dyDescent="0.25">
      <c r="A167" s="29"/>
      <c r="B167" s="9"/>
      <c r="C167" s="9"/>
      <c r="D167" s="9"/>
      <c r="E167" s="12"/>
      <c r="H167" s="29"/>
      <c r="I167" s="29"/>
      <c r="J167" s="29"/>
      <c r="K167" s="29"/>
      <c r="L167" s="26"/>
    </row>
    <row r="168" spans="1:12" s="27" customFormat="1" x14ac:dyDescent="0.25">
      <c r="A168" s="29"/>
      <c r="B168" s="9"/>
      <c r="C168" s="9"/>
      <c r="D168" s="9"/>
      <c r="E168" s="12"/>
      <c r="H168" s="29"/>
      <c r="I168" s="29"/>
      <c r="J168" s="29"/>
      <c r="K168" s="29"/>
      <c r="L168" s="26"/>
    </row>
    <row r="169" spans="1:12" s="27" customFormat="1" x14ac:dyDescent="0.25">
      <c r="A169" s="29"/>
      <c r="B169" s="9"/>
      <c r="C169" s="9"/>
      <c r="D169" s="9"/>
      <c r="E169" s="12"/>
      <c r="H169" s="29"/>
      <c r="I169" s="29"/>
      <c r="J169" s="29"/>
      <c r="K169" s="29"/>
      <c r="L169" s="26"/>
    </row>
    <row r="170" spans="1:12" s="27" customFormat="1" x14ac:dyDescent="0.25">
      <c r="A170" s="29"/>
      <c r="B170" s="9"/>
      <c r="C170" s="9"/>
      <c r="D170" s="9"/>
      <c r="E170" s="12"/>
      <c r="H170" s="29"/>
      <c r="I170" s="29"/>
      <c r="J170" s="29"/>
      <c r="K170" s="29"/>
      <c r="L170" s="26"/>
    </row>
    <row r="171" spans="1:12" s="27" customFormat="1" x14ac:dyDescent="0.25">
      <c r="A171" s="29"/>
      <c r="B171" s="9"/>
      <c r="C171" s="9"/>
      <c r="D171" s="9"/>
      <c r="E171" s="12"/>
      <c r="H171" s="29"/>
      <c r="I171" s="29"/>
      <c r="J171" s="29"/>
      <c r="K171" s="29"/>
      <c r="L171" s="26"/>
    </row>
    <row r="172" spans="1:12" s="27" customFormat="1" x14ac:dyDescent="0.25">
      <c r="A172" s="29"/>
      <c r="B172" s="9"/>
      <c r="C172" s="9"/>
      <c r="D172" s="9"/>
      <c r="E172" s="12"/>
      <c r="H172" s="29"/>
      <c r="I172" s="29"/>
      <c r="J172" s="29"/>
      <c r="K172" s="29"/>
      <c r="L172" s="26"/>
    </row>
    <row r="173" spans="1:12" s="27" customFormat="1" x14ac:dyDescent="0.25">
      <c r="A173" s="29"/>
      <c r="B173" s="9"/>
      <c r="C173" s="9"/>
      <c r="D173" s="9"/>
      <c r="E173" s="12"/>
      <c r="H173" s="29"/>
      <c r="I173" s="29"/>
      <c r="J173" s="29"/>
      <c r="K173" s="29"/>
      <c r="L173" s="26"/>
    </row>
    <row r="174" spans="1:12" s="27" customFormat="1" x14ac:dyDescent="0.25">
      <c r="A174" s="29"/>
      <c r="B174" s="9"/>
      <c r="C174" s="9"/>
      <c r="D174" s="9"/>
      <c r="E174" s="12"/>
      <c r="H174" s="29"/>
      <c r="I174" s="29"/>
      <c r="J174" s="29"/>
      <c r="K174" s="29"/>
      <c r="L174" s="26"/>
    </row>
    <row r="175" spans="1:12" s="27" customFormat="1" x14ac:dyDescent="0.25">
      <c r="A175" s="29"/>
      <c r="B175" s="9"/>
      <c r="C175" s="9"/>
      <c r="D175" s="9"/>
      <c r="E175" s="12"/>
      <c r="H175" s="29"/>
      <c r="I175" s="29"/>
      <c r="J175" s="29"/>
      <c r="K175" s="29"/>
      <c r="L175" s="26"/>
    </row>
    <row r="176" spans="1:12" x14ac:dyDescent="0.25">
      <c r="L176" s="14"/>
    </row>
    <row r="177" spans="12:12" x14ac:dyDescent="0.25">
      <c r="L177" s="14"/>
    </row>
    <row r="178" spans="12:12" x14ac:dyDescent="0.25">
      <c r="L178" s="14"/>
    </row>
    <row r="179" spans="12:12" x14ac:dyDescent="0.25">
      <c r="L179" s="14"/>
    </row>
    <row r="180" spans="12:12" x14ac:dyDescent="0.25">
      <c r="L180" s="14"/>
    </row>
    <row r="181" spans="12:12" x14ac:dyDescent="0.25">
      <c r="L181" s="14"/>
    </row>
    <row r="182" spans="12:12" x14ac:dyDescent="0.25">
      <c r="L182" s="14"/>
    </row>
    <row r="183" spans="12:12" x14ac:dyDescent="0.25">
      <c r="L183" s="14"/>
    </row>
    <row r="184" spans="12:12" x14ac:dyDescent="0.25">
      <c r="L184" s="14"/>
    </row>
    <row r="185" spans="12:12" x14ac:dyDescent="0.25">
      <c r="L185" s="14"/>
    </row>
    <row r="186" spans="12:12" x14ac:dyDescent="0.25">
      <c r="L186" s="14"/>
    </row>
    <row r="187" spans="12:12" x14ac:dyDescent="0.25">
      <c r="L187" s="14"/>
    </row>
    <row r="188" spans="12:12" x14ac:dyDescent="0.25">
      <c r="L188" s="14"/>
    </row>
    <row r="189" spans="12:12" x14ac:dyDescent="0.25">
      <c r="L189" s="14"/>
    </row>
    <row r="190" spans="12:12" x14ac:dyDescent="0.25">
      <c r="L190" s="14"/>
    </row>
    <row r="191" spans="12:12" x14ac:dyDescent="0.25">
      <c r="L191" s="14"/>
    </row>
    <row r="192" spans="12:12" x14ac:dyDescent="0.25">
      <c r="L192" s="14"/>
    </row>
    <row r="193" spans="12:12" x14ac:dyDescent="0.25">
      <c r="L193" s="14"/>
    </row>
    <row r="194" spans="12:12" x14ac:dyDescent="0.25">
      <c r="L194" s="14"/>
    </row>
    <row r="195" spans="12:12" x14ac:dyDescent="0.25">
      <c r="L195" s="14"/>
    </row>
    <row r="196" spans="12:12" x14ac:dyDescent="0.25">
      <c r="L196" s="14"/>
    </row>
    <row r="197" spans="12:12" x14ac:dyDescent="0.25">
      <c r="L197" s="14"/>
    </row>
    <row r="198" spans="12:12" x14ac:dyDescent="0.25">
      <c r="L198" s="14"/>
    </row>
    <row r="199" spans="12:12" x14ac:dyDescent="0.25">
      <c r="L199" s="14"/>
    </row>
    <row r="200" spans="12:12" x14ac:dyDescent="0.25">
      <c r="L200" s="14"/>
    </row>
    <row r="201" spans="12:12" x14ac:dyDescent="0.25">
      <c r="L201" s="14"/>
    </row>
    <row r="202" spans="12:12" x14ac:dyDescent="0.25">
      <c r="L202" s="14"/>
    </row>
    <row r="203" spans="12:12" x14ac:dyDescent="0.25">
      <c r="L203" s="14"/>
    </row>
    <row r="204" spans="12:12" x14ac:dyDescent="0.25">
      <c r="L204" s="14"/>
    </row>
    <row r="205" spans="12:12" x14ac:dyDescent="0.25">
      <c r="L205" s="14"/>
    </row>
    <row r="206" spans="12:12" x14ac:dyDescent="0.25">
      <c r="L206" s="14"/>
    </row>
    <row r="207" spans="12:12" x14ac:dyDescent="0.25">
      <c r="L207" s="14"/>
    </row>
    <row r="208" spans="12:12" x14ac:dyDescent="0.25">
      <c r="L208" s="14"/>
    </row>
    <row r="209" spans="12:12" x14ac:dyDescent="0.25">
      <c r="L209" s="14"/>
    </row>
    <row r="210" spans="12:12" x14ac:dyDescent="0.25">
      <c r="L210" s="14"/>
    </row>
    <row r="211" spans="12:12" x14ac:dyDescent="0.25">
      <c r="L211" s="14"/>
    </row>
    <row r="212" spans="12:12" x14ac:dyDescent="0.25">
      <c r="L212" s="14"/>
    </row>
    <row r="213" spans="12:12" x14ac:dyDescent="0.25">
      <c r="L213" s="14"/>
    </row>
    <row r="214" spans="12:12" x14ac:dyDescent="0.25">
      <c r="L214" s="14"/>
    </row>
    <row r="215" spans="12:12" x14ac:dyDescent="0.25">
      <c r="L215" s="14"/>
    </row>
    <row r="216" spans="12:12" x14ac:dyDescent="0.25">
      <c r="L216" s="14"/>
    </row>
    <row r="217" spans="12:12" x14ac:dyDescent="0.25">
      <c r="L217" s="14"/>
    </row>
    <row r="218" spans="12:12" x14ac:dyDescent="0.25">
      <c r="L218" s="14"/>
    </row>
    <row r="219" spans="12:12" x14ac:dyDescent="0.25">
      <c r="L219" s="14"/>
    </row>
    <row r="220" spans="12:12" x14ac:dyDescent="0.25">
      <c r="L220" s="14"/>
    </row>
    <row r="221" spans="12:12" x14ac:dyDescent="0.25">
      <c r="L221" s="14"/>
    </row>
    <row r="222" spans="12:12" x14ac:dyDescent="0.25">
      <c r="L222" s="14"/>
    </row>
    <row r="223" spans="12:12" x14ac:dyDescent="0.25">
      <c r="L223" s="14"/>
    </row>
    <row r="224" spans="12:12" x14ac:dyDescent="0.25">
      <c r="L224" s="14"/>
    </row>
    <row r="225" spans="12:12" x14ac:dyDescent="0.25">
      <c r="L225" s="14"/>
    </row>
    <row r="226" spans="12:12" x14ac:dyDescent="0.25">
      <c r="L226" s="14"/>
    </row>
    <row r="227" spans="12:12" x14ac:dyDescent="0.25">
      <c r="L227" s="14"/>
    </row>
    <row r="228" spans="12:12" x14ac:dyDescent="0.25">
      <c r="L228" s="14"/>
    </row>
    <row r="229" spans="12:12" x14ac:dyDescent="0.25">
      <c r="L229" s="14"/>
    </row>
    <row r="230" spans="12:12" x14ac:dyDescent="0.25">
      <c r="L230" s="14"/>
    </row>
    <row r="231" spans="12:12" x14ac:dyDescent="0.25">
      <c r="L231" s="14"/>
    </row>
    <row r="232" spans="12:12" x14ac:dyDescent="0.25">
      <c r="L232" s="14"/>
    </row>
    <row r="233" spans="12:12" x14ac:dyDescent="0.25">
      <c r="L233" s="14"/>
    </row>
    <row r="234" spans="12:12" x14ac:dyDescent="0.25">
      <c r="L234" s="14"/>
    </row>
    <row r="235" spans="12:12" x14ac:dyDescent="0.25">
      <c r="L235" s="14"/>
    </row>
    <row r="236" spans="12:12" x14ac:dyDescent="0.25">
      <c r="L236" s="14"/>
    </row>
    <row r="237" spans="12:12" x14ac:dyDescent="0.25">
      <c r="L237" s="14"/>
    </row>
    <row r="238" spans="12:12" x14ac:dyDescent="0.25">
      <c r="L238" s="14"/>
    </row>
    <row r="239" spans="12:12" x14ac:dyDescent="0.25">
      <c r="L239" s="14"/>
    </row>
    <row r="240" spans="12:12" x14ac:dyDescent="0.25">
      <c r="L240" s="14"/>
    </row>
    <row r="241" spans="12:12" x14ac:dyDescent="0.25">
      <c r="L241" s="14"/>
    </row>
    <row r="242" spans="12:12" x14ac:dyDescent="0.25">
      <c r="L242" s="14"/>
    </row>
    <row r="243" spans="12:12" x14ac:dyDescent="0.25">
      <c r="L243" s="14"/>
    </row>
    <row r="244" spans="12:12" x14ac:dyDescent="0.25">
      <c r="L244" s="14"/>
    </row>
    <row r="245" spans="12:12" x14ac:dyDescent="0.25">
      <c r="L245" s="14"/>
    </row>
    <row r="246" spans="12:12" x14ac:dyDescent="0.25">
      <c r="L246" s="14"/>
    </row>
    <row r="247" spans="12:12" x14ac:dyDescent="0.25">
      <c r="L247" s="14"/>
    </row>
    <row r="248" spans="12:12" x14ac:dyDescent="0.25">
      <c r="L248" s="14"/>
    </row>
    <row r="249" spans="12:12" x14ac:dyDescent="0.25">
      <c r="L249" s="14"/>
    </row>
    <row r="250" spans="12:12" x14ac:dyDescent="0.25">
      <c r="L250" s="14"/>
    </row>
    <row r="251" spans="12:12" x14ac:dyDescent="0.25">
      <c r="L251" s="14"/>
    </row>
    <row r="252" spans="12:12" x14ac:dyDescent="0.25">
      <c r="L252" s="14"/>
    </row>
    <row r="253" spans="12:12" x14ac:dyDescent="0.25">
      <c r="L253" s="14"/>
    </row>
    <row r="254" spans="12:12" x14ac:dyDescent="0.25">
      <c r="L254" s="14"/>
    </row>
    <row r="255" spans="12:12" x14ac:dyDescent="0.25">
      <c r="L255" s="14"/>
    </row>
    <row r="256" spans="12:12" x14ac:dyDescent="0.25">
      <c r="L256" s="14"/>
    </row>
    <row r="257" spans="12:12" x14ac:dyDescent="0.25">
      <c r="L257" s="14"/>
    </row>
    <row r="258" spans="12:12" x14ac:dyDescent="0.25">
      <c r="L258" s="14"/>
    </row>
    <row r="259" spans="12:12" x14ac:dyDescent="0.25">
      <c r="L259" s="14"/>
    </row>
    <row r="260" spans="12:12" x14ac:dyDescent="0.25">
      <c r="L260" s="14"/>
    </row>
    <row r="261" spans="12:12" x14ac:dyDescent="0.25">
      <c r="L261" s="14"/>
    </row>
    <row r="262" spans="12:12" x14ac:dyDescent="0.25">
      <c r="L262" s="14"/>
    </row>
    <row r="263" spans="12:12" x14ac:dyDescent="0.25">
      <c r="L263" s="14"/>
    </row>
    <row r="264" spans="12:12" x14ac:dyDescent="0.25">
      <c r="L264" s="14"/>
    </row>
    <row r="265" spans="12:12" x14ac:dyDescent="0.25">
      <c r="L265" s="14"/>
    </row>
    <row r="266" spans="12:12" x14ac:dyDescent="0.25">
      <c r="L266" s="14"/>
    </row>
    <row r="267" spans="12:12" x14ac:dyDescent="0.25">
      <c r="L267" s="14"/>
    </row>
    <row r="268" spans="12:12" x14ac:dyDescent="0.25">
      <c r="L268" s="14"/>
    </row>
    <row r="269" spans="12:12" x14ac:dyDescent="0.25">
      <c r="L269" s="14"/>
    </row>
    <row r="270" spans="12:12" x14ac:dyDescent="0.25">
      <c r="L270" s="14"/>
    </row>
    <row r="271" spans="12:12" x14ac:dyDescent="0.25">
      <c r="L271" s="14"/>
    </row>
    <row r="272" spans="12:12" x14ac:dyDescent="0.25">
      <c r="L272" s="14"/>
    </row>
    <row r="273" spans="12:12" x14ac:dyDescent="0.25">
      <c r="L273" s="14"/>
    </row>
    <row r="274" spans="12:12" x14ac:dyDescent="0.25">
      <c r="L274" s="14"/>
    </row>
    <row r="275" spans="12:12" x14ac:dyDescent="0.25">
      <c r="L275" s="14"/>
    </row>
    <row r="276" spans="12:12" x14ac:dyDescent="0.25">
      <c r="L276" s="14"/>
    </row>
    <row r="277" spans="12:12" x14ac:dyDescent="0.25">
      <c r="L277" s="14"/>
    </row>
    <row r="278" spans="12:12" x14ac:dyDescent="0.25">
      <c r="L278" s="14"/>
    </row>
    <row r="279" spans="12:12" x14ac:dyDescent="0.25">
      <c r="L279" s="14"/>
    </row>
    <row r="280" spans="12:12" x14ac:dyDescent="0.25">
      <c r="L280" s="14"/>
    </row>
    <row r="281" spans="12:12" x14ac:dyDescent="0.25">
      <c r="L281" s="14"/>
    </row>
    <row r="282" spans="12:12" x14ac:dyDescent="0.25">
      <c r="L282" s="14"/>
    </row>
    <row r="283" spans="12:12" x14ac:dyDescent="0.25">
      <c r="L283" s="14"/>
    </row>
    <row r="284" spans="12:12" x14ac:dyDescent="0.25">
      <c r="L284" s="14"/>
    </row>
    <row r="285" spans="12:12" x14ac:dyDescent="0.25">
      <c r="L285" s="14"/>
    </row>
    <row r="286" spans="12:12" x14ac:dyDescent="0.25">
      <c r="L286" s="14"/>
    </row>
    <row r="287" spans="12:12" x14ac:dyDescent="0.25">
      <c r="L287" s="14"/>
    </row>
    <row r="288" spans="12:12" x14ac:dyDescent="0.25">
      <c r="L288" s="14"/>
    </row>
    <row r="289" spans="12:12" x14ac:dyDescent="0.25">
      <c r="L289" s="14"/>
    </row>
    <row r="290" spans="12:12" x14ac:dyDescent="0.25">
      <c r="L290" s="14"/>
    </row>
    <row r="291" spans="12:12" x14ac:dyDescent="0.25">
      <c r="L291" s="14"/>
    </row>
    <row r="292" spans="12:12" x14ac:dyDescent="0.25">
      <c r="L292" s="14"/>
    </row>
    <row r="293" spans="12:12" x14ac:dyDescent="0.25">
      <c r="L293" s="14"/>
    </row>
    <row r="294" spans="12:12" x14ac:dyDescent="0.25">
      <c r="L294" s="14"/>
    </row>
    <row r="295" spans="12:12" x14ac:dyDescent="0.25">
      <c r="L295" s="14"/>
    </row>
    <row r="296" spans="12:12" x14ac:dyDescent="0.25">
      <c r="L296" s="14"/>
    </row>
    <row r="297" spans="12:12" x14ac:dyDescent="0.25">
      <c r="L297" s="14"/>
    </row>
    <row r="298" spans="12:12" x14ac:dyDescent="0.25">
      <c r="L298" s="14"/>
    </row>
    <row r="299" spans="12:12" x14ac:dyDescent="0.25">
      <c r="L299" s="14"/>
    </row>
    <row r="300" spans="12:12" x14ac:dyDescent="0.25">
      <c r="L300" s="14"/>
    </row>
    <row r="301" spans="12:12" x14ac:dyDescent="0.25">
      <c r="L301" s="14"/>
    </row>
    <row r="302" spans="12:12" x14ac:dyDescent="0.25">
      <c r="L302" s="14"/>
    </row>
    <row r="303" spans="12:12" x14ac:dyDescent="0.25">
      <c r="L303" s="14"/>
    </row>
    <row r="304" spans="12:12" x14ac:dyDescent="0.25">
      <c r="L304" s="14"/>
    </row>
    <row r="305" spans="12:12" x14ac:dyDescent="0.25">
      <c r="L305" s="14"/>
    </row>
    <row r="306" spans="12:12" x14ac:dyDescent="0.25">
      <c r="L306" s="14"/>
    </row>
    <row r="307" spans="12:12" x14ac:dyDescent="0.25">
      <c r="L307" s="14"/>
    </row>
    <row r="308" spans="12:12" x14ac:dyDescent="0.25">
      <c r="L308" s="14"/>
    </row>
    <row r="309" spans="12:12" x14ac:dyDescent="0.25">
      <c r="L309" s="14"/>
    </row>
    <row r="310" spans="12:12" x14ac:dyDescent="0.25">
      <c r="L310" s="14"/>
    </row>
    <row r="311" spans="12:12" x14ac:dyDescent="0.25">
      <c r="L311" s="14"/>
    </row>
    <row r="312" spans="12:12" x14ac:dyDescent="0.25">
      <c r="L312" s="14"/>
    </row>
    <row r="313" spans="12:12" x14ac:dyDescent="0.25">
      <c r="L313" s="14"/>
    </row>
    <row r="314" spans="12:12" x14ac:dyDescent="0.25">
      <c r="L314" s="14"/>
    </row>
    <row r="315" spans="12:12" x14ac:dyDescent="0.25">
      <c r="L315" s="14"/>
    </row>
    <row r="316" spans="12:12" x14ac:dyDescent="0.25">
      <c r="L316" s="14"/>
    </row>
    <row r="317" spans="12:12" x14ac:dyDescent="0.25">
      <c r="L317" s="14"/>
    </row>
    <row r="318" spans="12:12" x14ac:dyDescent="0.25">
      <c r="L318" s="14"/>
    </row>
    <row r="319" spans="12:12" x14ac:dyDescent="0.25">
      <c r="L319" s="14"/>
    </row>
    <row r="320" spans="12:12" x14ac:dyDescent="0.25">
      <c r="L320" s="14"/>
    </row>
    <row r="321" spans="12:12" x14ac:dyDescent="0.25">
      <c r="L321" s="14"/>
    </row>
    <row r="322" spans="12:12" x14ac:dyDescent="0.25">
      <c r="L322" s="14"/>
    </row>
    <row r="323" spans="12:12" x14ac:dyDescent="0.25">
      <c r="L323" s="14"/>
    </row>
    <row r="324" spans="12:12" x14ac:dyDescent="0.25">
      <c r="L324" s="14"/>
    </row>
    <row r="325" spans="12:12" x14ac:dyDescent="0.25">
      <c r="L325" s="14"/>
    </row>
    <row r="326" spans="12:12" x14ac:dyDescent="0.25">
      <c r="L326" s="14"/>
    </row>
    <row r="327" spans="12:12" x14ac:dyDescent="0.25">
      <c r="L327" s="14"/>
    </row>
    <row r="328" spans="12:12" x14ac:dyDescent="0.25">
      <c r="L328" s="14"/>
    </row>
    <row r="329" spans="12:12" x14ac:dyDescent="0.25">
      <c r="L329" s="14"/>
    </row>
    <row r="330" spans="12:12" x14ac:dyDescent="0.25">
      <c r="L330" s="14"/>
    </row>
    <row r="331" spans="12:12" x14ac:dyDescent="0.25">
      <c r="L331" s="14"/>
    </row>
    <row r="332" spans="12:12" x14ac:dyDescent="0.25">
      <c r="L332" s="14"/>
    </row>
    <row r="333" spans="12:12" x14ac:dyDescent="0.25">
      <c r="L333" s="14"/>
    </row>
    <row r="334" spans="12:12" x14ac:dyDescent="0.25">
      <c r="L334" s="14"/>
    </row>
    <row r="335" spans="12:12" x14ac:dyDescent="0.25">
      <c r="L335" s="14"/>
    </row>
    <row r="336" spans="12:12" x14ac:dyDescent="0.25">
      <c r="L336" s="14"/>
    </row>
    <row r="337" spans="12:12" x14ac:dyDescent="0.25">
      <c r="L337" s="14"/>
    </row>
    <row r="338" spans="12:12" x14ac:dyDescent="0.25">
      <c r="L338" s="14"/>
    </row>
    <row r="339" spans="12:12" x14ac:dyDescent="0.25">
      <c r="L339" s="14"/>
    </row>
    <row r="340" spans="12:12" x14ac:dyDescent="0.25">
      <c r="L340" s="14"/>
    </row>
    <row r="341" spans="12:12" x14ac:dyDescent="0.25">
      <c r="L341" s="14"/>
    </row>
    <row r="342" spans="12:12" x14ac:dyDescent="0.25">
      <c r="L342" s="14"/>
    </row>
    <row r="343" spans="12:12" x14ac:dyDescent="0.25">
      <c r="L343" s="14"/>
    </row>
    <row r="344" spans="12:12" x14ac:dyDescent="0.25">
      <c r="L344" s="14"/>
    </row>
    <row r="345" spans="12:12" x14ac:dyDescent="0.25">
      <c r="L345" s="14"/>
    </row>
    <row r="346" spans="12:12" x14ac:dyDescent="0.25">
      <c r="L346" s="14"/>
    </row>
    <row r="347" spans="12:12" x14ac:dyDescent="0.25">
      <c r="L347" s="14"/>
    </row>
    <row r="348" spans="12:12" x14ac:dyDescent="0.25">
      <c r="L348" s="14"/>
    </row>
    <row r="349" spans="12:12" x14ac:dyDescent="0.25">
      <c r="L349" s="14"/>
    </row>
    <row r="350" spans="12:12" x14ac:dyDescent="0.25">
      <c r="L350" s="14"/>
    </row>
    <row r="351" spans="12:12" x14ac:dyDescent="0.25">
      <c r="L351" s="14"/>
    </row>
    <row r="352" spans="12:12" x14ac:dyDescent="0.25">
      <c r="L352" s="14"/>
    </row>
    <row r="353" spans="12:12" x14ac:dyDescent="0.25">
      <c r="L353" s="14"/>
    </row>
    <row r="354" spans="12:12" x14ac:dyDescent="0.25">
      <c r="L354" s="14"/>
    </row>
    <row r="355" spans="12:12" x14ac:dyDescent="0.25">
      <c r="L355" s="14"/>
    </row>
    <row r="356" spans="12:12" x14ac:dyDescent="0.25">
      <c r="L356" s="14"/>
    </row>
    <row r="357" spans="12:12" x14ac:dyDescent="0.25">
      <c r="L357" s="14"/>
    </row>
    <row r="358" spans="12:12" x14ac:dyDescent="0.25">
      <c r="L358" s="14"/>
    </row>
    <row r="359" spans="12:12" x14ac:dyDescent="0.25">
      <c r="L359" s="14"/>
    </row>
    <row r="360" spans="12:12" x14ac:dyDescent="0.25">
      <c r="L360" s="14"/>
    </row>
    <row r="361" spans="12:12" x14ac:dyDescent="0.25">
      <c r="L361" s="14"/>
    </row>
    <row r="362" spans="12:12" x14ac:dyDescent="0.25">
      <c r="L362" s="14"/>
    </row>
    <row r="363" spans="12:12" x14ac:dyDescent="0.25">
      <c r="L363" s="14"/>
    </row>
    <row r="364" spans="12:12" x14ac:dyDescent="0.25">
      <c r="L364" s="14"/>
    </row>
    <row r="365" spans="12:12" x14ac:dyDescent="0.25">
      <c r="L365" s="14"/>
    </row>
    <row r="366" spans="12:12" x14ac:dyDescent="0.25">
      <c r="L366" s="14"/>
    </row>
    <row r="367" spans="12:12" x14ac:dyDescent="0.25">
      <c r="L367" s="14"/>
    </row>
    <row r="368" spans="12:12" x14ac:dyDescent="0.25">
      <c r="L368" s="14"/>
    </row>
    <row r="369" spans="12:12" x14ac:dyDescent="0.25">
      <c r="L369" s="14"/>
    </row>
    <row r="370" spans="12:12" x14ac:dyDescent="0.25">
      <c r="L370" s="14"/>
    </row>
    <row r="371" spans="12:12" x14ac:dyDescent="0.25">
      <c r="L371" s="14"/>
    </row>
    <row r="372" spans="12:12" x14ac:dyDescent="0.25">
      <c r="L372" s="14"/>
    </row>
    <row r="373" spans="12:12" x14ac:dyDescent="0.25">
      <c r="L373" s="14"/>
    </row>
    <row r="374" spans="12:12" x14ac:dyDescent="0.25">
      <c r="L374" s="14"/>
    </row>
    <row r="375" spans="12:12" x14ac:dyDescent="0.25">
      <c r="L375" s="14"/>
    </row>
    <row r="376" spans="12:12" x14ac:dyDescent="0.25">
      <c r="L376" s="14"/>
    </row>
    <row r="377" spans="12:12" x14ac:dyDescent="0.25">
      <c r="L377" s="14"/>
    </row>
    <row r="378" spans="12:12" x14ac:dyDescent="0.25">
      <c r="L378" s="14"/>
    </row>
    <row r="379" spans="12:12" x14ac:dyDescent="0.25">
      <c r="L379" s="14"/>
    </row>
    <row r="380" spans="12:12" x14ac:dyDescent="0.25">
      <c r="L380" s="14"/>
    </row>
    <row r="381" spans="12:12" x14ac:dyDescent="0.25">
      <c r="L381" s="14"/>
    </row>
    <row r="382" spans="12:12" x14ac:dyDescent="0.25">
      <c r="L382" s="14"/>
    </row>
    <row r="383" spans="12:12" x14ac:dyDescent="0.25">
      <c r="L383" s="14"/>
    </row>
    <row r="384" spans="12:12" x14ac:dyDescent="0.25">
      <c r="L384" s="14"/>
    </row>
    <row r="385" spans="12:12" x14ac:dyDescent="0.25">
      <c r="L385" s="14"/>
    </row>
    <row r="386" spans="12:12" x14ac:dyDescent="0.25">
      <c r="L386" s="14"/>
    </row>
    <row r="387" spans="12:12" x14ac:dyDescent="0.25">
      <c r="L387" s="14"/>
    </row>
    <row r="388" spans="12:12" x14ac:dyDescent="0.25">
      <c r="L388" s="14"/>
    </row>
    <row r="389" spans="12:12" x14ac:dyDescent="0.25">
      <c r="L389" s="14"/>
    </row>
    <row r="390" spans="12:12" x14ac:dyDescent="0.25">
      <c r="L390" s="14"/>
    </row>
    <row r="391" spans="12:12" x14ac:dyDescent="0.25">
      <c r="L391" s="14"/>
    </row>
    <row r="392" spans="12:12" x14ac:dyDescent="0.25">
      <c r="L392" s="14"/>
    </row>
    <row r="393" spans="12:12" x14ac:dyDescent="0.25">
      <c r="L393" s="14"/>
    </row>
    <row r="394" spans="12:12" x14ac:dyDescent="0.25">
      <c r="L394" s="14"/>
    </row>
    <row r="395" spans="12:12" x14ac:dyDescent="0.25">
      <c r="L395" s="14"/>
    </row>
    <row r="396" spans="12:12" x14ac:dyDescent="0.25">
      <c r="L396" s="14"/>
    </row>
    <row r="397" spans="12:12" x14ac:dyDescent="0.25">
      <c r="L397" s="14"/>
    </row>
    <row r="398" spans="12:12" x14ac:dyDescent="0.25">
      <c r="L398" s="14"/>
    </row>
    <row r="399" spans="12:12" x14ac:dyDescent="0.25">
      <c r="L399" s="14"/>
    </row>
    <row r="400" spans="12:12" x14ac:dyDescent="0.25">
      <c r="L400" s="14"/>
    </row>
    <row r="401" spans="12:12" x14ac:dyDescent="0.25">
      <c r="L401" s="14"/>
    </row>
    <row r="402" spans="12:12" x14ac:dyDescent="0.25">
      <c r="L402" s="14"/>
    </row>
    <row r="403" spans="12:12" x14ac:dyDescent="0.25">
      <c r="L403" s="14"/>
    </row>
    <row r="404" spans="12:12" x14ac:dyDescent="0.25">
      <c r="L404" s="14"/>
    </row>
    <row r="405" spans="12:12" x14ac:dyDescent="0.25">
      <c r="L405" s="14"/>
    </row>
    <row r="406" spans="12:12" x14ac:dyDescent="0.25">
      <c r="L406" s="14"/>
    </row>
    <row r="407" spans="12:12" x14ac:dyDescent="0.25">
      <c r="L407" s="14"/>
    </row>
    <row r="408" spans="12:12" x14ac:dyDescent="0.25">
      <c r="L408" s="14"/>
    </row>
    <row r="409" spans="12:12" x14ac:dyDescent="0.25">
      <c r="L409" s="14"/>
    </row>
    <row r="410" spans="12:12" x14ac:dyDescent="0.25">
      <c r="L410" s="14"/>
    </row>
    <row r="411" spans="12:12" x14ac:dyDescent="0.25">
      <c r="L411" s="14"/>
    </row>
    <row r="412" spans="12:12" x14ac:dyDescent="0.25">
      <c r="L412" s="14"/>
    </row>
    <row r="413" spans="12:12" x14ac:dyDescent="0.25">
      <c r="L413" s="14"/>
    </row>
    <row r="414" spans="12:12" x14ac:dyDescent="0.25">
      <c r="L414" s="14"/>
    </row>
    <row r="415" spans="12:12" x14ac:dyDescent="0.25">
      <c r="L415" s="14"/>
    </row>
    <row r="416" spans="12:12" x14ac:dyDescent="0.25">
      <c r="L416" s="14"/>
    </row>
    <row r="417" spans="12:12" x14ac:dyDescent="0.25">
      <c r="L417" s="14"/>
    </row>
    <row r="418" spans="12:12" x14ac:dyDescent="0.25">
      <c r="L418" s="14"/>
    </row>
    <row r="419" spans="12:12" x14ac:dyDescent="0.25">
      <c r="L419" s="14"/>
    </row>
    <row r="420" spans="12:12" x14ac:dyDescent="0.25">
      <c r="L420" s="14"/>
    </row>
    <row r="421" spans="12:12" x14ac:dyDescent="0.25">
      <c r="L421" s="14"/>
    </row>
    <row r="422" spans="12:12" x14ac:dyDescent="0.25">
      <c r="L422" s="14"/>
    </row>
    <row r="423" spans="12:12" x14ac:dyDescent="0.25">
      <c r="L423" s="14"/>
    </row>
    <row r="424" spans="12:12" x14ac:dyDescent="0.25">
      <c r="L424" s="14"/>
    </row>
    <row r="425" spans="12:12" x14ac:dyDescent="0.25">
      <c r="L425" s="14"/>
    </row>
    <row r="426" spans="12:12" x14ac:dyDescent="0.25">
      <c r="L426" s="14"/>
    </row>
    <row r="427" spans="12:12" x14ac:dyDescent="0.25">
      <c r="L427" s="14"/>
    </row>
    <row r="428" spans="12:12" x14ac:dyDescent="0.25">
      <c r="L428" s="14"/>
    </row>
    <row r="429" spans="12:12" x14ac:dyDescent="0.25">
      <c r="L429" s="14"/>
    </row>
    <row r="430" spans="12:12" x14ac:dyDescent="0.25">
      <c r="L430" s="14"/>
    </row>
    <row r="431" spans="12:12" x14ac:dyDescent="0.25">
      <c r="L431" s="14"/>
    </row>
    <row r="432" spans="12:12" x14ac:dyDescent="0.25">
      <c r="L432" s="14"/>
    </row>
    <row r="433" spans="12:12" x14ac:dyDescent="0.25">
      <c r="L433" s="14"/>
    </row>
    <row r="434" spans="12:12" x14ac:dyDescent="0.25">
      <c r="L434" s="14"/>
    </row>
    <row r="435" spans="12:12" x14ac:dyDescent="0.25">
      <c r="L435" s="14"/>
    </row>
    <row r="436" spans="12:12" x14ac:dyDescent="0.25">
      <c r="L436" s="14"/>
    </row>
    <row r="437" spans="12:12" x14ac:dyDescent="0.25">
      <c r="L437" s="14"/>
    </row>
    <row r="438" spans="12:12" x14ac:dyDescent="0.25">
      <c r="L438" s="14"/>
    </row>
    <row r="439" spans="12:12" x14ac:dyDescent="0.25">
      <c r="L439" s="14"/>
    </row>
    <row r="440" spans="12:12" x14ac:dyDescent="0.25">
      <c r="L440" s="14"/>
    </row>
    <row r="441" spans="12:12" x14ac:dyDescent="0.25">
      <c r="L441" s="14"/>
    </row>
    <row r="442" spans="12:12" x14ac:dyDescent="0.25">
      <c r="L442" s="14"/>
    </row>
    <row r="443" spans="12:12" x14ac:dyDescent="0.25">
      <c r="L443" s="14"/>
    </row>
    <row r="444" spans="12:12" x14ac:dyDescent="0.25">
      <c r="L444" s="14"/>
    </row>
    <row r="445" spans="12:12" x14ac:dyDescent="0.25">
      <c r="L445" s="14"/>
    </row>
    <row r="446" spans="12:12" x14ac:dyDescent="0.25">
      <c r="L446" s="14"/>
    </row>
    <row r="447" spans="12:12" x14ac:dyDescent="0.25">
      <c r="L447" s="14"/>
    </row>
    <row r="448" spans="12:12" x14ac:dyDescent="0.25">
      <c r="L448" s="14"/>
    </row>
    <row r="449" spans="12:12" x14ac:dyDescent="0.25">
      <c r="L449" s="14"/>
    </row>
    <row r="450" spans="12:12" x14ac:dyDescent="0.25">
      <c r="L450" s="14"/>
    </row>
    <row r="451" spans="12:12" x14ac:dyDescent="0.25">
      <c r="L451" s="14"/>
    </row>
    <row r="452" spans="12:12" x14ac:dyDescent="0.25">
      <c r="L452" s="14"/>
    </row>
    <row r="453" spans="12:12" x14ac:dyDescent="0.25">
      <c r="L453" s="14"/>
    </row>
    <row r="454" spans="12:12" x14ac:dyDescent="0.25">
      <c r="L454" s="14"/>
    </row>
    <row r="455" spans="12:12" x14ac:dyDescent="0.25">
      <c r="L455" s="14"/>
    </row>
    <row r="456" spans="12:12" x14ac:dyDescent="0.25">
      <c r="L456" s="14"/>
    </row>
    <row r="457" spans="12:12" x14ac:dyDescent="0.25">
      <c r="L457" s="14"/>
    </row>
    <row r="458" spans="12:12" x14ac:dyDescent="0.25">
      <c r="L458" s="14"/>
    </row>
    <row r="459" spans="12:12" x14ac:dyDescent="0.25">
      <c r="L459" s="14"/>
    </row>
    <row r="460" spans="12:12" x14ac:dyDescent="0.25">
      <c r="L460" s="14"/>
    </row>
    <row r="461" spans="12:12" x14ac:dyDescent="0.25">
      <c r="L461" s="14"/>
    </row>
    <row r="462" spans="12:12" x14ac:dyDescent="0.25">
      <c r="L462" s="14"/>
    </row>
    <row r="463" spans="12:12" x14ac:dyDescent="0.25">
      <c r="L463" s="14"/>
    </row>
    <row r="464" spans="12:12" x14ac:dyDescent="0.25">
      <c r="L464" s="14"/>
    </row>
    <row r="465" spans="12:12" x14ac:dyDescent="0.25">
      <c r="L465" s="14"/>
    </row>
    <row r="466" spans="12:12" x14ac:dyDescent="0.25">
      <c r="L466" s="14"/>
    </row>
    <row r="467" spans="12:12" x14ac:dyDescent="0.25">
      <c r="L467" s="14"/>
    </row>
    <row r="468" spans="12:12" x14ac:dyDescent="0.25">
      <c r="L468" s="14"/>
    </row>
    <row r="469" spans="12:12" x14ac:dyDescent="0.25">
      <c r="L469" s="14"/>
    </row>
    <row r="470" spans="12:12" x14ac:dyDescent="0.25">
      <c r="L470" s="14"/>
    </row>
    <row r="471" spans="12:12" x14ac:dyDescent="0.25">
      <c r="L471" s="14"/>
    </row>
    <row r="472" spans="12:12" x14ac:dyDescent="0.25">
      <c r="L472" s="14"/>
    </row>
    <row r="473" spans="12:12" x14ac:dyDescent="0.25">
      <c r="L473" s="14"/>
    </row>
    <row r="474" spans="12:12" x14ac:dyDescent="0.25">
      <c r="L474" s="14"/>
    </row>
    <row r="475" spans="12:12" x14ac:dyDescent="0.25">
      <c r="L475" s="14"/>
    </row>
    <row r="476" spans="12:12" x14ac:dyDescent="0.25">
      <c r="L476" s="14"/>
    </row>
    <row r="477" spans="12:12" x14ac:dyDescent="0.25">
      <c r="L477" s="14"/>
    </row>
    <row r="478" spans="12:12" x14ac:dyDescent="0.25">
      <c r="L478" s="14"/>
    </row>
    <row r="479" spans="12:12" x14ac:dyDescent="0.25">
      <c r="L479" s="14"/>
    </row>
    <row r="480" spans="12:12" x14ac:dyDescent="0.25">
      <c r="L480" s="14"/>
    </row>
    <row r="481" spans="12:12" x14ac:dyDescent="0.25">
      <c r="L481" s="14"/>
    </row>
    <row r="482" spans="12:12" x14ac:dyDescent="0.25">
      <c r="L482" s="14"/>
    </row>
    <row r="483" spans="12:12" x14ac:dyDescent="0.25">
      <c r="L483" s="14"/>
    </row>
    <row r="484" spans="12:12" x14ac:dyDescent="0.25">
      <c r="L484" s="14"/>
    </row>
    <row r="485" spans="12:12" x14ac:dyDescent="0.25">
      <c r="L485" s="14"/>
    </row>
    <row r="486" spans="12:12" x14ac:dyDescent="0.25">
      <c r="L486" s="14"/>
    </row>
    <row r="487" spans="12:12" x14ac:dyDescent="0.25">
      <c r="L487" s="14"/>
    </row>
    <row r="488" spans="12:12" x14ac:dyDescent="0.25">
      <c r="L488" s="14"/>
    </row>
    <row r="489" spans="12:12" x14ac:dyDescent="0.25">
      <c r="L489" s="14"/>
    </row>
    <row r="490" spans="12:12" x14ac:dyDescent="0.25">
      <c r="L490" s="14"/>
    </row>
    <row r="491" spans="12:12" x14ac:dyDescent="0.25">
      <c r="L491" s="14"/>
    </row>
    <row r="492" spans="12:12" x14ac:dyDescent="0.25">
      <c r="L492" s="14"/>
    </row>
    <row r="493" spans="12:12" x14ac:dyDescent="0.25">
      <c r="L493" s="14"/>
    </row>
    <row r="494" spans="12:12" x14ac:dyDescent="0.25">
      <c r="L494" s="14"/>
    </row>
    <row r="495" spans="12:12" x14ac:dyDescent="0.25">
      <c r="L495" s="14"/>
    </row>
    <row r="496" spans="12:12" x14ac:dyDescent="0.25">
      <c r="L496" s="14"/>
    </row>
    <row r="497" spans="12:12" x14ac:dyDescent="0.25">
      <c r="L497" s="14"/>
    </row>
    <row r="498" spans="12:12" x14ac:dyDescent="0.25">
      <c r="L498" s="14"/>
    </row>
    <row r="499" spans="12:12" x14ac:dyDescent="0.25">
      <c r="L499" s="14"/>
    </row>
    <row r="500" spans="12:12" x14ac:dyDescent="0.25">
      <c r="L500" s="14"/>
    </row>
    <row r="501" spans="12:12" x14ac:dyDescent="0.25">
      <c r="L501" s="14"/>
    </row>
    <row r="502" spans="12:12" x14ac:dyDescent="0.25">
      <c r="L502" s="14"/>
    </row>
    <row r="503" spans="12:12" x14ac:dyDescent="0.25">
      <c r="L503" s="14"/>
    </row>
    <row r="504" spans="12:12" x14ac:dyDescent="0.25">
      <c r="L504" s="14"/>
    </row>
    <row r="505" spans="12:12" x14ac:dyDescent="0.25">
      <c r="L505" s="14"/>
    </row>
    <row r="506" spans="12:12" x14ac:dyDescent="0.25">
      <c r="L506" s="14"/>
    </row>
    <row r="507" spans="12:12" x14ac:dyDescent="0.25">
      <c r="L507" s="14"/>
    </row>
    <row r="508" spans="12:12" x14ac:dyDescent="0.25">
      <c r="L508" s="14"/>
    </row>
    <row r="509" spans="12:12" x14ac:dyDescent="0.25">
      <c r="L509" s="14"/>
    </row>
    <row r="510" spans="12:12" x14ac:dyDescent="0.25">
      <c r="L510" s="14"/>
    </row>
    <row r="511" spans="12:12" x14ac:dyDescent="0.25">
      <c r="L511" s="14"/>
    </row>
    <row r="512" spans="12:12" x14ac:dyDescent="0.25">
      <c r="L512" s="14"/>
    </row>
    <row r="513" spans="12:12" x14ac:dyDescent="0.25">
      <c r="L513" s="14"/>
    </row>
    <row r="514" spans="12:12" x14ac:dyDescent="0.25">
      <c r="L514" s="14"/>
    </row>
    <row r="515" spans="12:12" x14ac:dyDescent="0.25">
      <c r="L515" s="14"/>
    </row>
    <row r="516" spans="12:12" x14ac:dyDescent="0.25">
      <c r="L516" s="14"/>
    </row>
    <row r="517" spans="12:12" x14ac:dyDescent="0.25">
      <c r="L517" s="14"/>
    </row>
    <row r="518" spans="12:12" x14ac:dyDescent="0.25">
      <c r="L518" s="14"/>
    </row>
    <row r="519" spans="12:12" x14ac:dyDescent="0.25">
      <c r="L519" s="14"/>
    </row>
    <row r="520" spans="12:12" x14ac:dyDescent="0.25">
      <c r="L520" s="14"/>
    </row>
    <row r="521" spans="12:12" x14ac:dyDescent="0.25">
      <c r="L521" s="14"/>
    </row>
    <row r="522" spans="12:12" x14ac:dyDescent="0.25">
      <c r="L522" s="14"/>
    </row>
    <row r="523" spans="12:12" x14ac:dyDescent="0.25">
      <c r="L523" s="14"/>
    </row>
    <row r="524" spans="12:12" x14ac:dyDescent="0.25">
      <c r="L524" s="14"/>
    </row>
    <row r="525" spans="12:12" x14ac:dyDescent="0.25">
      <c r="L525" s="14"/>
    </row>
    <row r="526" spans="12:12" x14ac:dyDescent="0.25">
      <c r="L526" s="14"/>
    </row>
    <row r="527" spans="12:12" x14ac:dyDescent="0.25">
      <c r="L527" s="14"/>
    </row>
    <row r="528" spans="12:12" x14ac:dyDescent="0.25">
      <c r="L528" s="14"/>
    </row>
    <row r="529" spans="12:12" x14ac:dyDescent="0.25">
      <c r="L529" s="14"/>
    </row>
    <row r="530" spans="12:12" x14ac:dyDescent="0.25">
      <c r="L530" s="14"/>
    </row>
    <row r="531" spans="12:12" x14ac:dyDescent="0.25">
      <c r="L531" s="14"/>
    </row>
    <row r="532" spans="12:12" x14ac:dyDescent="0.25">
      <c r="L532" s="14"/>
    </row>
    <row r="533" spans="12:12" x14ac:dyDescent="0.25">
      <c r="L533" s="14"/>
    </row>
    <row r="534" spans="12:12" x14ac:dyDescent="0.25">
      <c r="L534" s="14"/>
    </row>
    <row r="535" spans="12:12" x14ac:dyDescent="0.25">
      <c r="L535" s="14"/>
    </row>
    <row r="536" spans="12:12" x14ac:dyDescent="0.25">
      <c r="L536" s="14"/>
    </row>
    <row r="537" spans="12:12" x14ac:dyDescent="0.25">
      <c r="L537" s="14"/>
    </row>
    <row r="538" spans="12:12" x14ac:dyDescent="0.25">
      <c r="L538" s="14"/>
    </row>
    <row r="539" spans="12:12" x14ac:dyDescent="0.25">
      <c r="L539" s="14"/>
    </row>
    <row r="540" spans="12:12" x14ac:dyDescent="0.25">
      <c r="L540" s="14"/>
    </row>
    <row r="541" spans="12:12" x14ac:dyDescent="0.25">
      <c r="L541" s="14"/>
    </row>
    <row r="542" spans="12:12" x14ac:dyDescent="0.25">
      <c r="L542" s="14"/>
    </row>
    <row r="543" spans="12:12" x14ac:dyDescent="0.25">
      <c r="L543" s="14"/>
    </row>
    <row r="544" spans="12:12" x14ac:dyDescent="0.25">
      <c r="L544" s="14"/>
    </row>
    <row r="545" spans="12:12" x14ac:dyDescent="0.25">
      <c r="L545" s="14"/>
    </row>
    <row r="546" spans="12:12" x14ac:dyDescent="0.25">
      <c r="L546" s="14"/>
    </row>
    <row r="547" spans="12:12" x14ac:dyDescent="0.25">
      <c r="L547" s="14"/>
    </row>
    <row r="548" spans="12:12" x14ac:dyDescent="0.25">
      <c r="L548" s="14"/>
    </row>
    <row r="549" spans="12:12" x14ac:dyDescent="0.25">
      <c r="L549" s="14"/>
    </row>
    <row r="550" spans="12:12" x14ac:dyDescent="0.25">
      <c r="L550" s="14"/>
    </row>
    <row r="551" spans="12:12" x14ac:dyDescent="0.25">
      <c r="L551" s="14"/>
    </row>
    <row r="552" spans="12:12" x14ac:dyDescent="0.25">
      <c r="L552" s="14"/>
    </row>
    <row r="553" spans="12:12" x14ac:dyDescent="0.25">
      <c r="L553" s="14"/>
    </row>
    <row r="554" spans="12:12" x14ac:dyDescent="0.25">
      <c r="L554" s="14"/>
    </row>
    <row r="555" spans="12:12" x14ac:dyDescent="0.25">
      <c r="L555" s="14"/>
    </row>
    <row r="556" spans="12:12" x14ac:dyDescent="0.25">
      <c r="L556" s="14"/>
    </row>
    <row r="557" spans="12:12" x14ac:dyDescent="0.25">
      <c r="L557" s="14"/>
    </row>
    <row r="558" spans="12:12" x14ac:dyDescent="0.25">
      <c r="L558" s="14"/>
    </row>
    <row r="559" spans="12:12" x14ac:dyDescent="0.25">
      <c r="L559" s="14"/>
    </row>
    <row r="560" spans="12:12" x14ac:dyDescent="0.25">
      <c r="L560" s="14"/>
    </row>
    <row r="561" spans="12:12" x14ac:dyDescent="0.25">
      <c r="L561" s="14"/>
    </row>
    <row r="562" spans="12:12" x14ac:dyDescent="0.25">
      <c r="L562" s="14"/>
    </row>
    <row r="563" spans="12:12" x14ac:dyDescent="0.25">
      <c r="L563" s="14"/>
    </row>
    <row r="564" spans="12:12" x14ac:dyDescent="0.25">
      <c r="L564" s="14"/>
    </row>
    <row r="565" spans="12:12" x14ac:dyDescent="0.25">
      <c r="L565" s="14"/>
    </row>
    <row r="566" spans="12:12" x14ac:dyDescent="0.25">
      <c r="L566" s="14"/>
    </row>
    <row r="567" spans="12:12" x14ac:dyDescent="0.25">
      <c r="L567" s="14"/>
    </row>
    <row r="568" spans="12:12" x14ac:dyDescent="0.25">
      <c r="L568" s="14"/>
    </row>
    <row r="569" spans="12:12" x14ac:dyDescent="0.25">
      <c r="L569" s="14"/>
    </row>
    <row r="570" spans="12:12" x14ac:dyDescent="0.25">
      <c r="L570" s="14"/>
    </row>
    <row r="571" spans="12:12" x14ac:dyDescent="0.25">
      <c r="L571" s="14"/>
    </row>
    <row r="572" spans="12:12" x14ac:dyDescent="0.25">
      <c r="L572" s="14"/>
    </row>
    <row r="573" spans="12:12" x14ac:dyDescent="0.25">
      <c r="L573" s="14"/>
    </row>
    <row r="574" spans="12:12" x14ac:dyDescent="0.25">
      <c r="L574" s="14"/>
    </row>
    <row r="575" spans="12:12" x14ac:dyDescent="0.25">
      <c r="L575" s="14"/>
    </row>
    <row r="576" spans="12:12" x14ac:dyDescent="0.25">
      <c r="L576" s="14"/>
    </row>
    <row r="577" spans="12:12" x14ac:dyDescent="0.25">
      <c r="L577" s="14"/>
    </row>
    <row r="578" spans="12:12" x14ac:dyDescent="0.25">
      <c r="L578" s="14"/>
    </row>
    <row r="579" spans="12:12" x14ac:dyDescent="0.25">
      <c r="L579" s="14"/>
    </row>
    <row r="580" spans="12:12" x14ac:dyDescent="0.25">
      <c r="L580" s="14"/>
    </row>
    <row r="581" spans="12:12" x14ac:dyDescent="0.25">
      <c r="L581" s="14"/>
    </row>
    <row r="582" spans="12:12" x14ac:dyDescent="0.25">
      <c r="L582" s="14"/>
    </row>
    <row r="583" spans="12:12" x14ac:dyDescent="0.25">
      <c r="L583" s="14"/>
    </row>
    <row r="584" spans="12:12" x14ac:dyDescent="0.25">
      <c r="L584" s="14"/>
    </row>
    <row r="585" spans="12:12" x14ac:dyDescent="0.25">
      <c r="L585" s="14"/>
    </row>
    <row r="586" spans="12:12" x14ac:dyDescent="0.25">
      <c r="L586" s="14"/>
    </row>
    <row r="587" spans="12:12" x14ac:dyDescent="0.25">
      <c r="L587" s="14"/>
    </row>
    <row r="588" spans="12:12" x14ac:dyDescent="0.25">
      <c r="L588" s="14"/>
    </row>
    <row r="589" spans="12:12" x14ac:dyDescent="0.25">
      <c r="L589" s="14"/>
    </row>
    <row r="590" spans="12:12" x14ac:dyDescent="0.25">
      <c r="L590" s="14"/>
    </row>
    <row r="591" spans="12:12" x14ac:dyDescent="0.25">
      <c r="L591" s="14"/>
    </row>
  </sheetData>
  <mergeCells count="2">
    <mergeCell ref="C6:D6"/>
    <mergeCell ref="A107:L10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591"/>
  <sheetViews>
    <sheetView workbookViewId="0"/>
  </sheetViews>
  <sheetFormatPr baseColWidth="10" defaultRowHeight="13.2" x14ac:dyDescent="0.25"/>
  <cols>
    <col min="1" max="1" width="8.77734375" style="9" customWidth="1"/>
    <col min="2" max="4" width="12.77734375" style="9" customWidth="1"/>
    <col min="5" max="5" width="11.44140625" style="12"/>
    <col min="6" max="7" width="11.44140625" style="10"/>
    <col min="8" max="11" width="11.44140625" style="9"/>
    <col min="12" max="256" width="11.44140625" style="10"/>
    <col min="257" max="257" width="8.77734375" style="10" customWidth="1"/>
    <col min="258" max="260" width="12.77734375" style="10" customWidth="1"/>
    <col min="261" max="512" width="11.44140625" style="10"/>
    <col min="513" max="513" width="8.77734375" style="10" customWidth="1"/>
    <col min="514" max="516" width="12.77734375" style="10" customWidth="1"/>
    <col min="517" max="768" width="11.44140625" style="10"/>
    <col min="769" max="769" width="8.77734375" style="10" customWidth="1"/>
    <col min="770" max="772" width="12.77734375" style="10" customWidth="1"/>
    <col min="773" max="1024" width="11.44140625" style="10"/>
    <col min="1025" max="1025" width="8.77734375" style="10" customWidth="1"/>
    <col min="1026" max="1028" width="12.77734375" style="10" customWidth="1"/>
    <col min="1029" max="1280" width="11.44140625" style="10"/>
    <col min="1281" max="1281" width="8.77734375" style="10" customWidth="1"/>
    <col min="1282" max="1284" width="12.77734375" style="10" customWidth="1"/>
    <col min="1285" max="1536" width="11.44140625" style="10"/>
    <col min="1537" max="1537" width="8.77734375" style="10" customWidth="1"/>
    <col min="1538" max="1540" width="12.77734375" style="10" customWidth="1"/>
    <col min="1541" max="1792" width="11.44140625" style="10"/>
    <col min="1793" max="1793" width="8.77734375" style="10" customWidth="1"/>
    <col min="1794" max="1796" width="12.77734375" style="10" customWidth="1"/>
    <col min="1797" max="2048" width="11.44140625" style="10"/>
    <col min="2049" max="2049" width="8.77734375" style="10" customWidth="1"/>
    <col min="2050" max="2052" width="12.77734375" style="10" customWidth="1"/>
    <col min="2053" max="2304" width="11.44140625" style="10"/>
    <col min="2305" max="2305" width="8.77734375" style="10" customWidth="1"/>
    <col min="2306" max="2308" width="12.77734375" style="10" customWidth="1"/>
    <col min="2309" max="2560" width="11.44140625" style="10"/>
    <col min="2561" max="2561" width="8.77734375" style="10" customWidth="1"/>
    <col min="2562" max="2564" width="12.77734375" style="10" customWidth="1"/>
    <col min="2565" max="2816" width="11.44140625" style="10"/>
    <col min="2817" max="2817" width="8.77734375" style="10" customWidth="1"/>
    <col min="2818" max="2820" width="12.77734375" style="10" customWidth="1"/>
    <col min="2821" max="3072" width="11.44140625" style="10"/>
    <col min="3073" max="3073" width="8.77734375" style="10" customWidth="1"/>
    <col min="3074" max="3076" width="12.77734375" style="10" customWidth="1"/>
    <col min="3077" max="3328" width="11.44140625" style="10"/>
    <col min="3329" max="3329" width="8.77734375" style="10" customWidth="1"/>
    <col min="3330" max="3332" width="12.77734375" style="10" customWidth="1"/>
    <col min="3333" max="3584" width="11.44140625" style="10"/>
    <col min="3585" max="3585" width="8.77734375" style="10" customWidth="1"/>
    <col min="3586" max="3588" width="12.77734375" style="10" customWidth="1"/>
    <col min="3589" max="3840" width="11.44140625" style="10"/>
    <col min="3841" max="3841" width="8.77734375" style="10" customWidth="1"/>
    <col min="3842" max="3844" width="12.77734375" style="10" customWidth="1"/>
    <col min="3845" max="4096" width="11.44140625" style="10"/>
    <col min="4097" max="4097" width="8.77734375" style="10" customWidth="1"/>
    <col min="4098" max="4100" width="12.77734375" style="10" customWidth="1"/>
    <col min="4101" max="4352" width="11.44140625" style="10"/>
    <col min="4353" max="4353" width="8.77734375" style="10" customWidth="1"/>
    <col min="4354" max="4356" width="12.77734375" style="10" customWidth="1"/>
    <col min="4357" max="4608" width="11.44140625" style="10"/>
    <col min="4609" max="4609" width="8.77734375" style="10" customWidth="1"/>
    <col min="4610" max="4612" width="12.77734375" style="10" customWidth="1"/>
    <col min="4613" max="4864" width="11.44140625" style="10"/>
    <col min="4865" max="4865" width="8.77734375" style="10" customWidth="1"/>
    <col min="4866" max="4868" width="12.77734375" style="10" customWidth="1"/>
    <col min="4869" max="5120" width="11.44140625" style="10"/>
    <col min="5121" max="5121" width="8.77734375" style="10" customWidth="1"/>
    <col min="5122" max="5124" width="12.77734375" style="10" customWidth="1"/>
    <col min="5125" max="5376" width="11.44140625" style="10"/>
    <col min="5377" max="5377" width="8.77734375" style="10" customWidth="1"/>
    <col min="5378" max="5380" width="12.77734375" style="10" customWidth="1"/>
    <col min="5381" max="5632" width="11.44140625" style="10"/>
    <col min="5633" max="5633" width="8.77734375" style="10" customWidth="1"/>
    <col min="5634" max="5636" width="12.77734375" style="10" customWidth="1"/>
    <col min="5637" max="5888" width="11.44140625" style="10"/>
    <col min="5889" max="5889" width="8.77734375" style="10" customWidth="1"/>
    <col min="5890" max="5892" width="12.77734375" style="10" customWidth="1"/>
    <col min="5893" max="6144" width="11.44140625" style="10"/>
    <col min="6145" max="6145" width="8.77734375" style="10" customWidth="1"/>
    <col min="6146" max="6148" width="12.77734375" style="10" customWidth="1"/>
    <col min="6149" max="6400" width="11.44140625" style="10"/>
    <col min="6401" max="6401" width="8.77734375" style="10" customWidth="1"/>
    <col min="6402" max="6404" width="12.77734375" style="10" customWidth="1"/>
    <col min="6405" max="6656" width="11.44140625" style="10"/>
    <col min="6657" max="6657" width="8.77734375" style="10" customWidth="1"/>
    <col min="6658" max="6660" width="12.77734375" style="10" customWidth="1"/>
    <col min="6661" max="6912" width="11.44140625" style="10"/>
    <col min="6913" max="6913" width="8.77734375" style="10" customWidth="1"/>
    <col min="6914" max="6916" width="12.77734375" style="10" customWidth="1"/>
    <col min="6917" max="7168" width="11.44140625" style="10"/>
    <col min="7169" max="7169" width="8.77734375" style="10" customWidth="1"/>
    <col min="7170" max="7172" width="12.77734375" style="10" customWidth="1"/>
    <col min="7173" max="7424" width="11.44140625" style="10"/>
    <col min="7425" max="7425" width="8.77734375" style="10" customWidth="1"/>
    <col min="7426" max="7428" width="12.77734375" style="10" customWidth="1"/>
    <col min="7429" max="7680" width="11.44140625" style="10"/>
    <col min="7681" max="7681" width="8.77734375" style="10" customWidth="1"/>
    <col min="7682" max="7684" width="12.77734375" style="10" customWidth="1"/>
    <col min="7685" max="7936" width="11.44140625" style="10"/>
    <col min="7937" max="7937" width="8.77734375" style="10" customWidth="1"/>
    <col min="7938" max="7940" width="12.77734375" style="10" customWidth="1"/>
    <col min="7941" max="8192" width="11.44140625" style="10"/>
    <col min="8193" max="8193" width="8.77734375" style="10" customWidth="1"/>
    <col min="8194" max="8196" width="12.77734375" style="10" customWidth="1"/>
    <col min="8197" max="8448" width="11.44140625" style="10"/>
    <col min="8449" max="8449" width="8.77734375" style="10" customWidth="1"/>
    <col min="8450" max="8452" width="12.77734375" style="10" customWidth="1"/>
    <col min="8453" max="8704" width="11.44140625" style="10"/>
    <col min="8705" max="8705" width="8.77734375" style="10" customWidth="1"/>
    <col min="8706" max="8708" width="12.77734375" style="10" customWidth="1"/>
    <col min="8709" max="8960" width="11.44140625" style="10"/>
    <col min="8961" max="8961" width="8.77734375" style="10" customWidth="1"/>
    <col min="8962" max="8964" width="12.77734375" style="10" customWidth="1"/>
    <col min="8965" max="9216" width="11.44140625" style="10"/>
    <col min="9217" max="9217" width="8.77734375" style="10" customWidth="1"/>
    <col min="9218" max="9220" width="12.77734375" style="10" customWidth="1"/>
    <col min="9221" max="9472" width="11.44140625" style="10"/>
    <col min="9473" max="9473" width="8.77734375" style="10" customWidth="1"/>
    <col min="9474" max="9476" width="12.77734375" style="10" customWidth="1"/>
    <col min="9477" max="9728" width="11.44140625" style="10"/>
    <col min="9729" max="9729" width="8.77734375" style="10" customWidth="1"/>
    <col min="9730" max="9732" width="12.77734375" style="10" customWidth="1"/>
    <col min="9733" max="9984" width="11.44140625" style="10"/>
    <col min="9985" max="9985" width="8.77734375" style="10" customWidth="1"/>
    <col min="9986" max="9988" width="12.77734375" style="10" customWidth="1"/>
    <col min="9989" max="10240" width="11.44140625" style="10"/>
    <col min="10241" max="10241" width="8.77734375" style="10" customWidth="1"/>
    <col min="10242" max="10244" width="12.77734375" style="10" customWidth="1"/>
    <col min="10245" max="10496" width="11.44140625" style="10"/>
    <col min="10497" max="10497" width="8.77734375" style="10" customWidth="1"/>
    <col min="10498" max="10500" width="12.77734375" style="10" customWidth="1"/>
    <col min="10501" max="10752" width="11.44140625" style="10"/>
    <col min="10753" max="10753" width="8.77734375" style="10" customWidth="1"/>
    <col min="10754" max="10756" width="12.77734375" style="10" customWidth="1"/>
    <col min="10757" max="11008" width="11.44140625" style="10"/>
    <col min="11009" max="11009" width="8.77734375" style="10" customWidth="1"/>
    <col min="11010" max="11012" width="12.77734375" style="10" customWidth="1"/>
    <col min="11013" max="11264" width="11.44140625" style="10"/>
    <col min="11265" max="11265" width="8.77734375" style="10" customWidth="1"/>
    <col min="11266" max="11268" width="12.77734375" style="10" customWidth="1"/>
    <col min="11269" max="11520" width="11.44140625" style="10"/>
    <col min="11521" max="11521" width="8.77734375" style="10" customWidth="1"/>
    <col min="11522" max="11524" width="12.77734375" style="10" customWidth="1"/>
    <col min="11525" max="11776" width="11.44140625" style="10"/>
    <col min="11777" max="11777" width="8.77734375" style="10" customWidth="1"/>
    <col min="11778" max="11780" width="12.77734375" style="10" customWidth="1"/>
    <col min="11781" max="12032" width="11.44140625" style="10"/>
    <col min="12033" max="12033" width="8.77734375" style="10" customWidth="1"/>
    <col min="12034" max="12036" width="12.77734375" style="10" customWidth="1"/>
    <col min="12037" max="12288" width="11.44140625" style="10"/>
    <col min="12289" max="12289" width="8.77734375" style="10" customWidth="1"/>
    <col min="12290" max="12292" width="12.77734375" style="10" customWidth="1"/>
    <col min="12293" max="12544" width="11.44140625" style="10"/>
    <col min="12545" max="12545" width="8.77734375" style="10" customWidth="1"/>
    <col min="12546" max="12548" width="12.77734375" style="10" customWidth="1"/>
    <col min="12549" max="12800" width="11.44140625" style="10"/>
    <col min="12801" max="12801" width="8.77734375" style="10" customWidth="1"/>
    <col min="12802" max="12804" width="12.77734375" style="10" customWidth="1"/>
    <col min="12805" max="13056" width="11.44140625" style="10"/>
    <col min="13057" max="13057" width="8.77734375" style="10" customWidth="1"/>
    <col min="13058" max="13060" width="12.77734375" style="10" customWidth="1"/>
    <col min="13061" max="13312" width="11.44140625" style="10"/>
    <col min="13313" max="13313" width="8.77734375" style="10" customWidth="1"/>
    <col min="13314" max="13316" width="12.77734375" style="10" customWidth="1"/>
    <col min="13317" max="13568" width="11.44140625" style="10"/>
    <col min="13569" max="13569" width="8.77734375" style="10" customWidth="1"/>
    <col min="13570" max="13572" width="12.77734375" style="10" customWidth="1"/>
    <col min="13573" max="13824" width="11.44140625" style="10"/>
    <col min="13825" max="13825" width="8.77734375" style="10" customWidth="1"/>
    <col min="13826" max="13828" width="12.77734375" style="10" customWidth="1"/>
    <col min="13829" max="14080" width="11.44140625" style="10"/>
    <col min="14081" max="14081" width="8.77734375" style="10" customWidth="1"/>
    <col min="14082" max="14084" width="12.77734375" style="10" customWidth="1"/>
    <col min="14085" max="14336" width="11.44140625" style="10"/>
    <col min="14337" max="14337" width="8.77734375" style="10" customWidth="1"/>
    <col min="14338" max="14340" width="12.77734375" style="10" customWidth="1"/>
    <col min="14341" max="14592" width="11.44140625" style="10"/>
    <col min="14593" max="14593" width="8.77734375" style="10" customWidth="1"/>
    <col min="14594" max="14596" width="12.77734375" style="10" customWidth="1"/>
    <col min="14597" max="14848" width="11.44140625" style="10"/>
    <col min="14849" max="14849" width="8.77734375" style="10" customWidth="1"/>
    <col min="14850" max="14852" width="12.77734375" style="10" customWidth="1"/>
    <col min="14853" max="15104" width="11.44140625" style="10"/>
    <col min="15105" max="15105" width="8.77734375" style="10" customWidth="1"/>
    <col min="15106" max="15108" width="12.77734375" style="10" customWidth="1"/>
    <col min="15109" max="15360" width="11.44140625" style="10"/>
    <col min="15361" max="15361" width="8.77734375" style="10" customWidth="1"/>
    <col min="15362" max="15364" width="12.77734375" style="10" customWidth="1"/>
    <col min="15365" max="15616" width="11.44140625" style="10"/>
    <col min="15617" max="15617" width="8.77734375" style="10" customWidth="1"/>
    <col min="15618" max="15620" width="12.77734375" style="10" customWidth="1"/>
    <col min="15621" max="15872" width="11.44140625" style="10"/>
    <col min="15873" max="15873" width="8.77734375" style="10" customWidth="1"/>
    <col min="15874" max="15876" width="12.77734375" style="10" customWidth="1"/>
    <col min="15877" max="16128" width="11.44140625" style="10"/>
    <col min="16129" max="16129" width="8.77734375" style="10" customWidth="1"/>
    <col min="16130" max="16132" width="12.77734375" style="10" customWidth="1"/>
    <col min="16133" max="16384" width="11.44140625" style="10"/>
  </cols>
  <sheetData>
    <row r="2" spans="1:13" x14ac:dyDescent="0.25">
      <c r="G2" s="3"/>
      <c r="H2" s="11"/>
      <c r="I2" s="11"/>
      <c r="J2" s="11"/>
      <c r="K2" s="11"/>
      <c r="L2" s="12"/>
      <c r="M2" s="12"/>
    </row>
    <row r="4" spans="1:13" s="4" customFormat="1" ht="18" x14ac:dyDescent="0.3">
      <c r="A4" s="7" t="s">
        <v>35</v>
      </c>
      <c r="B4" s="9"/>
      <c r="C4" s="9"/>
      <c r="D4" s="9"/>
      <c r="E4" s="11"/>
      <c r="F4" s="9"/>
      <c r="G4" s="9"/>
      <c r="H4" s="9"/>
      <c r="I4" s="9"/>
      <c r="J4" s="9"/>
      <c r="K4" s="9"/>
      <c r="L4" s="9"/>
    </row>
    <row r="5" spans="1:13" x14ac:dyDescent="0.25">
      <c r="A5" s="13"/>
    </row>
    <row r="6" spans="1:13" s="33" customFormat="1" ht="105.6" x14ac:dyDescent="0.25">
      <c r="A6" s="39" t="s">
        <v>0</v>
      </c>
      <c r="B6" s="40" t="s">
        <v>16</v>
      </c>
      <c r="C6" s="54" t="s">
        <v>30</v>
      </c>
      <c r="D6" s="54"/>
      <c r="E6" s="41" t="s">
        <v>17</v>
      </c>
      <c r="F6" s="41" t="s">
        <v>18</v>
      </c>
      <c r="G6" s="41" t="s">
        <v>19</v>
      </c>
      <c r="H6" s="40" t="s">
        <v>20</v>
      </c>
      <c r="I6" s="40" t="s">
        <v>21</v>
      </c>
      <c r="J6" s="40" t="s">
        <v>22</v>
      </c>
      <c r="K6" s="40" t="s">
        <v>23</v>
      </c>
      <c r="L6" s="41" t="s">
        <v>24</v>
      </c>
    </row>
    <row r="7" spans="1:13" s="33" customFormat="1" ht="15.6" x14ac:dyDescent="0.25">
      <c r="A7" s="42"/>
      <c r="B7" s="43"/>
      <c r="C7" s="44">
        <v>44927</v>
      </c>
      <c r="D7" s="44">
        <v>45292</v>
      </c>
      <c r="E7" s="45" t="s">
        <v>1</v>
      </c>
      <c r="F7" s="45" t="s">
        <v>2</v>
      </c>
      <c r="G7" s="45" t="s">
        <v>3</v>
      </c>
      <c r="H7" s="39" t="s">
        <v>4</v>
      </c>
      <c r="I7" s="39" t="s">
        <v>5</v>
      </c>
      <c r="J7" s="39" t="s">
        <v>6</v>
      </c>
      <c r="K7" s="39" t="s">
        <v>7</v>
      </c>
      <c r="L7" s="45" t="s">
        <v>8</v>
      </c>
    </row>
    <row r="8" spans="1:13" x14ac:dyDescent="0.25">
      <c r="A8" s="13"/>
      <c r="B8" s="13"/>
      <c r="C8" s="13"/>
      <c r="D8" s="13"/>
      <c r="E8" s="46"/>
      <c r="F8" s="14"/>
      <c r="G8" s="14"/>
      <c r="H8" s="13"/>
      <c r="I8" s="13"/>
      <c r="J8" s="13"/>
      <c r="K8" s="13"/>
      <c r="L8" s="15"/>
    </row>
    <row r="9" spans="1:13" x14ac:dyDescent="0.25">
      <c r="A9" s="16">
        <v>0</v>
      </c>
      <c r="B9" s="8">
        <v>0</v>
      </c>
      <c r="C9" s="8">
        <v>454</v>
      </c>
      <c r="D9" s="8">
        <v>446</v>
      </c>
      <c r="E9" s="47">
        <v>0</v>
      </c>
      <c r="F9" s="17">
        <f>B9/((C9+D9)/2)</f>
        <v>0</v>
      </c>
      <c r="G9" s="17">
        <f t="shared" ref="G9:G72" si="0">F9/((1+(1-E9)*F9))</f>
        <v>0</v>
      </c>
      <c r="H9" s="13">
        <v>100000</v>
      </c>
      <c r="I9" s="13">
        <f>H9*G9</f>
        <v>0</v>
      </c>
      <c r="J9" s="13">
        <f t="shared" ref="J9:J72" si="1">H10+I9*E9</f>
        <v>100000</v>
      </c>
      <c r="K9" s="13">
        <f>K10+J9</f>
        <v>8823522.2629295588</v>
      </c>
      <c r="L9" s="18">
        <f>K9/H9</f>
        <v>88.235222629295592</v>
      </c>
    </row>
    <row r="10" spans="1:13" ht="14.4" x14ac:dyDescent="0.3">
      <c r="A10" s="16">
        <v>1</v>
      </c>
      <c r="B10" s="48">
        <v>0</v>
      </c>
      <c r="C10" s="8">
        <v>487</v>
      </c>
      <c r="D10" s="8">
        <v>465</v>
      </c>
      <c r="E10" s="47">
        <v>0</v>
      </c>
      <c r="F10" s="17">
        <f t="shared" ref="F10:F73" si="2">B10/((C10+D10)/2)</f>
        <v>0</v>
      </c>
      <c r="G10" s="17">
        <f t="shared" si="0"/>
        <v>0</v>
      </c>
      <c r="H10" s="13">
        <f>H9-I9</f>
        <v>100000</v>
      </c>
      <c r="I10" s="13">
        <f t="shared" ref="I10:I73" si="3">H10*G10</f>
        <v>0</v>
      </c>
      <c r="J10" s="13">
        <f t="shared" si="1"/>
        <v>100000</v>
      </c>
      <c r="K10" s="13">
        <f t="shared" ref="K10:K73" si="4">K11+J10</f>
        <v>8723522.2629295588</v>
      </c>
      <c r="L10" s="19">
        <f t="shared" ref="L10:L73" si="5">K10/H10</f>
        <v>87.235222629295592</v>
      </c>
    </row>
    <row r="11" spans="1:13" ht="14.4" x14ac:dyDescent="0.3">
      <c r="A11" s="16">
        <v>2</v>
      </c>
      <c r="B11" s="49">
        <v>0</v>
      </c>
      <c r="C11" s="8">
        <v>544</v>
      </c>
      <c r="D11" s="8">
        <v>482</v>
      </c>
      <c r="E11" s="47">
        <v>0</v>
      </c>
      <c r="F11" s="17">
        <f t="shared" si="2"/>
        <v>0</v>
      </c>
      <c r="G11" s="17">
        <f t="shared" si="0"/>
        <v>0</v>
      </c>
      <c r="H11" s="13">
        <f t="shared" ref="H11:H74" si="6">H10-I10</f>
        <v>100000</v>
      </c>
      <c r="I11" s="13">
        <f t="shared" si="3"/>
        <v>0</v>
      </c>
      <c r="J11" s="13">
        <f t="shared" si="1"/>
        <v>100000</v>
      </c>
      <c r="K11" s="13">
        <f t="shared" si="4"/>
        <v>8623522.2629295588</v>
      </c>
      <c r="L11" s="19">
        <f t="shared" si="5"/>
        <v>86.235222629295592</v>
      </c>
    </row>
    <row r="12" spans="1:13" ht="14.4" x14ac:dyDescent="0.3">
      <c r="A12" s="16">
        <v>3</v>
      </c>
      <c r="B12" s="49">
        <v>0</v>
      </c>
      <c r="C12" s="8">
        <v>557</v>
      </c>
      <c r="D12" s="8">
        <v>556</v>
      </c>
      <c r="E12" s="47">
        <v>0</v>
      </c>
      <c r="F12" s="17">
        <f t="shared" si="2"/>
        <v>0</v>
      </c>
      <c r="G12" s="17">
        <f t="shared" si="0"/>
        <v>0</v>
      </c>
      <c r="H12" s="13">
        <f t="shared" si="6"/>
        <v>100000</v>
      </c>
      <c r="I12" s="13">
        <f t="shared" si="3"/>
        <v>0</v>
      </c>
      <c r="J12" s="13">
        <f t="shared" si="1"/>
        <v>100000</v>
      </c>
      <c r="K12" s="13">
        <f t="shared" si="4"/>
        <v>8523522.2629295588</v>
      </c>
      <c r="L12" s="19">
        <f t="shared" si="5"/>
        <v>85.235222629295592</v>
      </c>
    </row>
    <row r="13" spans="1:13" ht="14.4" x14ac:dyDescent="0.3">
      <c r="A13" s="16">
        <v>4</v>
      </c>
      <c r="B13" s="49">
        <v>0</v>
      </c>
      <c r="C13" s="8">
        <v>637</v>
      </c>
      <c r="D13" s="8">
        <v>568</v>
      </c>
      <c r="E13" s="47">
        <v>0</v>
      </c>
      <c r="F13" s="17">
        <f t="shared" si="2"/>
        <v>0</v>
      </c>
      <c r="G13" s="17">
        <f t="shared" si="0"/>
        <v>0</v>
      </c>
      <c r="H13" s="13">
        <f t="shared" si="6"/>
        <v>100000</v>
      </c>
      <c r="I13" s="13">
        <f t="shared" si="3"/>
        <v>0</v>
      </c>
      <c r="J13" s="13">
        <f t="shared" si="1"/>
        <v>100000</v>
      </c>
      <c r="K13" s="13">
        <f t="shared" si="4"/>
        <v>8423522.2629295588</v>
      </c>
      <c r="L13" s="19">
        <f t="shared" si="5"/>
        <v>84.235222629295592</v>
      </c>
    </row>
    <row r="14" spans="1:13" ht="14.4" x14ac:dyDescent="0.3">
      <c r="A14" s="16">
        <v>5</v>
      </c>
      <c r="B14" s="49">
        <v>0</v>
      </c>
      <c r="C14" s="8">
        <v>681</v>
      </c>
      <c r="D14" s="8">
        <v>649</v>
      </c>
      <c r="E14" s="47">
        <v>0</v>
      </c>
      <c r="F14" s="17">
        <f t="shared" si="2"/>
        <v>0</v>
      </c>
      <c r="G14" s="17">
        <f t="shared" si="0"/>
        <v>0</v>
      </c>
      <c r="H14" s="13">
        <f t="shared" si="6"/>
        <v>100000</v>
      </c>
      <c r="I14" s="13">
        <f t="shared" si="3"/>
        <v>0</v>
      </c>
      <c r="J14" s="13">
        <f t="shared" si="1"/>
        <v>100000</v>
      </c>
      <c r="K14" s="13">
        <f t="shared" si="4"/>
        <v>8323522.2629295597</v>
      </c>
      <c r="L14" s="19">
        <f t="shared" si="5"/>
        <v>83.235222629295592</v>
      </c>
    </row>
    <row r="15" spans="1:13" ht="14.4" x14ac:dyDescent="0.3">
      <c r="A15" s="16">
        <v>6</v>
      </c>
      <c r="B15" s="49">
        <v>0</v>
      </c>
      <c r="C15" s="8">
        <v>682</v>
      </c>
      <c r="D15" s="8">
        <v>685</v>
      </c>
      <c r="E15" s="47">
        <v>0</v>
      </c>
      <c r="F15" s="17">
        <f t="shared" si="2"/>
        <v>0</v>
      </c>
      <c r="G15" s="17">
        <f t="shared" si="0"/>
        <v>0</v>
      </c>
      <c r="H15" s="13">
        <f t="shared" si="6"/>
        <v>100000</v>
      </c>
      <c r="I15" s="13">
        <f t="shared" si="3"/>
        <v>0</v>
      </c>
      <c r="J15" s="13">
        <f t="shared" si="1"/>
        <v>100000</v>
      </c>
      <c r="K15" s="13">
        <f t="shared" si="4"/>
        <v>8223522.2629295597</v>
      </c>
      <c r="L15" s="19">
        <f t="shared" si="5"/>
        <v>82.235222629295592</v>
      </c>
    </row>
    <row r="16" spans="1:13" ht="14.4" x14ac:dyDescent="0.3">
      <c r="A16" s="16">
        <v>7</v>
      </c>
      <c r="B16" s="49">
        <v>0</v>
      </c>
      <c r="C16" s="8">
        <v>694</v>
      </c>
      <c r="D16" s="8">
        <v>692</v>
      </c>
      <c r="E16" s="47">
        <v>0</v>
      </c>
      <c r="F16" s="17">
        <f t="shared" si="2"/>
        <v>0</v>
      </c>
      <c r="G16" s="17">
        <f t="shared" si="0"/>
        <v>0</v>
      </c>
      <c r="H16" s="13">
        <f t="shared" si="6"/>
        <v>100000</v>
      </c>
      <c r="I16" s="13">
        <f t="shared" si="3"/>
        <v>0</v>
      </c>
      <c r="J16" s="13">
        <f t="shared" si="1"/>
        <v>100000</v>
      </c>
      <c r="K16" s="13">
        <f t="shared" si="4"/>
        <v>8123522.2629295597</v>
      </c>
      <c r="L16" s="19">
        <f t="shared" si="5"/>
        <v>81.235222629295592</v>
      </c>
    </row>
    <row r="17" spans="1:12" ht="14.4" x14ac:dyDescent="0.3">
      <c r="A17" s="16">
        <v>8</v>
      </c>
      <c r="B17" s="49">
        <v>1</v>
      </c>
      <c r="C17" s="8">
        <v>649</v>
      </c>
      <c r="D17" s="8">
        <v>701</v>
      </c>
      <c r="E17" s="47">
        <v>0.64400000000000002</v>
      </c>
      <c r="F17" s="17">
        <f t="shared" si="2"/>
        <v>1.4814814814814814E-3</v>
      </c>
      <c r="G17" s="17">
        <f t="shared" si="0"/>
        <v>1.4807005490437637E-3</v>
      </c>
      <c r="H17" s="13">
        <f t="shared" si="6"/>
        <v>100000</v>
      </c>
      <c r="I17" s="13">
        <f t="shared" si="3"/>
        <v>148.07005490437638</v>
      </c>
      <c r="J17" s="13">
        <f t="shared" si="1"/>
        <v>99947.287060454037</v>
      </c>
      <c r="K17" s="13">
        <f t="shared" si="4"/>
        <v>8023522.2629295597</v>
      </c>
      <c r="L17" s="19">
        <f t="shared" si="5"/>
        <v>80.235222629295592</v>
      </c>
    </row>
    <row r="18" spans="1:12" ht="14.4" x14ac:dyDescent="0.3">
      <c r="A18" s="16">
        <v>9</v>
      </c>
      <c r="B18" s="49">
        <v>0</v>
      </c>
      <c r="C18" s="8">
        <v>687</v>
      </c>
      <c r="D18" s="8">
        <v>652</v>
      </c>
      <c r="E18" s="47">
        <v>0</v>
      </c>
      <c r="F18" s="17">
        <f t="shared" si="2"/>
        <v>0</v>
      </c>
      <c r="G18" s="17">
        <f t="shared" si="0"/>
        <v>0</v>
      </c>
      <c r="H18" s="13">
        <f t="shared" si="6"/>
        <v>99851.929945095617</v>
      </c>
      <c r="I18" s="13">
        <f t="shared" si="3"/>
        <v>0</v>
      </c>
      <c r="J18" s="13">
        <f t="shared" si="1"/>
        <v>99851.929945095617</v>
      </c>
      <c r="K18" s="13">
        <f t="shared" si="4"/>
        <v>7923574.9758691052</v>
      </c>
      <c r="L18" s="19">
        <f t="shared" si="5"/>
        <v>79.35324815680525</v>
      </c>
    </row>
    <row r="19" spans="1:12" ht="14.4" x14ac:dyDescent="0.3">
      <c r="A19" s="16">
        <v>10</v>
      </c>
      <c r="B19" s="49">
        <v>0</v>
      </c>
      <c r="C19" s="8">
        <v>661</v>
      </c>
      <c r="D19" s="8">
        <v>690</v>
      </c>
      <c r="E19" s="47">
        <v>0</v>
      </c>
      <c r="F19" s="17">
        <f t="shared" si="2"/>
        <v>0</v>
      </c>
      <c r="G19" s="17">
        <f t="shared" si="0"/>
        <v>0</v>
      </c>
      <c r="H19" s="13">
        <f t="shared" si="6"/>
        <v>99851.929945095617</v>
      </c>
      <c r="I19" s="13">
        <f t="shared" si="3"/>
        <v>0</v>
      </c>
      <c r="J19" s="13">
        <f t="shared" si="1"/>
        <v>99851.929945095617</v>
      </c>
      <c r="K19" s="13">
        <f t="shared" si="4"/>
        <v>7823723.0459240098</v>
      </c>
      <c r="L19" s="19">
        <f t="shared" si="5"/>
        <v>78.35324815680525</v>
      </c>
    </row>
    <row r="20" spans="1:12" x14ac:dyDescent="0.25">
      <c r="A20" s="16">
        <v>11</v>
      </c>
      <c r="B20" s="8">
        <v>0</v>
      </c>
      <c r="C20" s="8">
        <v>653</v>
      </c>
      <c r="D20" s="8">
        <v>653</v>
      </c>
      <c r="E20" s="47">
        <v>0</v>
      </c>
      <c r="F20" s="17">
        <f t="shared" si="2"/>
        <v>0</v>
      </c>
      <c r="G20" s="17">
        <f t="shared" si="0"/>
        <v>0</v>
      </c>
      <c r="H20" s="13">
        <f t="shared" si="6"/>
        <v>99851.929945095617</v>
      </c>
      <c r="I20" s="13">
        <f t="shared" si="3"/>
        <v>0</v>
      </c>
      <c r="J20" s="13">
        <f t="shared" si="1"/>
        <v>99851.929945095617</v>
      </c>
      <c r="K20" s="13">
        <f t="shared" si="4"/>
        <v>7723871.1159789143</v>
      </c>
      <c r="L20" s="19">
        <f t="shared" si="5"/>
        <v>77.35324815680525</v>
      </c>
    </row>
    <row r="21" spans="1:12" x14ac:dyDescent="0.25">
      <c r="A21" s="16">
        <v>12</v>
      </c>
      <c r="B21" s="8">
        <v>0</v>
      </c>
      <c r="C21" s="8">
        <v>628</v>
      </c>
      <c r="D21" s="8">
        <v>649</v>
      </c>
      <c r="E21" s="47">
        <v>0</v>
      </c>
      <c r="F21" s="17">
        <f t="shared" si="2"/>
        <v>0</v>
      </c>
      <c r="G21" s="17">
        <f t="shared" si="0"/>
        <v>0</v>
      </c>
      <c r="H21" s="13">
        <f t="shared" si="6"/>
        <v>99851.929945095617</v>
      </c>
      <c r="I21" s="13">
        <f t="shared" si="3"/>
        <v>0</v>
      </c>
      <c r="J21" s="13">
        <f t="shared" si="1"/>
        <v>99851.929945095617</v>
      </c>
      <c r="K21" s="13">
        <f t="shared" si="4"/>
        <v>7624019.1860338189</v>
      </c>
      <c r="L21" s="19">
        <f t="shared" si="5"/>
        <v>76.35324815680525</v>
      </c>
    </row>
    <row r="22" spans="1:12" x14ac:dyDescent="0.25">
      <c r="A22" s="16">
        <v>13</v>
      </c>
      <c r="B22" s="8">
        <v>0</v>
      </c>
      <c r="C22" s="8">
        <v>699</v>
      </c>
      <c r="D22" s="8">
        <v>631</v>
      </c>
      <c r="E22" s="47">
        <v>0</v>
      </c>
      <c r="F22" s="17">
        <f t="shared" si="2"/>
        <v>0</v>
      </c>
      <c r="G22" s="17">
        <f t="shared" si="0"/>
        <v>0</v>
      </c>
      <c r="H22" s="13">
        <f t="shared" si="6"/>
        <v>99851.929945095617</v>
      </c>
      <c r="I22" s="13">
        <f t="shared" si="3"/>
        <v>0</v>
      </c>
      <c r="J22" s="13">
        <f t="shared" si="1"/>
        <v>99851.929945095617</v>
      </c>
      <c r="K22" s="13">
        <f t="shared" si="4"/>
        <v>7524167.2560887234</v>
      </c>
      <c r="L22" s="19">
        <f t="shared" si="5"/>
        <v>75.35324815680525</v>
      </c>
    </row>
    <row r="23" spans="1:12" x14ac:dyDescent="0.25">
      <c r="A23" s="16">
        <v>14</v>
      </c>
      <c r="B23" s="8">
        <v>0</v>
      </c>
      <c r="C23" s="8">
        <v>655</v>
      </c>
      <c r="D23" s="8">
        <v>698</v>
      </c>
      <c r="E23" s="47">
        <v>0</v>
      </c>
      <c r="F23" s="17">
        <f t="shared" si="2"/>
        <v>0</v>
      </c>
      <c r="G23" s="17">
        <f t="shared" si="0"/>
        <v>0</v>
      </c>
      <c r="H23" s="13">
        <f t="shared" si="6"/>
        <v>99851.929945095617</v>
      </c>
      <c r="I23" s="13">
        <f t="shared" si="3"/>
        <v>0</v>
      </c>
      <c r="J23" s="13">
        <f t="shared" si="1"/>
        <v>99851.929945095617</v>
      </c>
      <c r="K23" s="13">
        <f t="shared" si="4"/>
        <v>7424315.326143628</v>
      </c>
      <c r="L23" s="19">
        <f t="shared" si="5"/>
        <v>74.35324815680525</v>
      </c>
    </row>
    <row r="24" spans="1:12" x14ac:dyDescent="0.25">
      <c r="A24" s="16">
        <v>15</v>
      </c>
      <c r="B24" s="8">
        <v>0</v>
      </c>
      <c r="C24" s="8">
        <v>644</v>
      </c>
      <c r="D24" s="8">
        <v>661</v>
      </c>
      <c r="E24" s="47">
        <v>0</v>
      </c>
      <c r="F24" s="17">
        <f t="shared" si="2"/>
        <v>0</v>
      </c>
      <c r="G24" s="17">
        <f t="shared" si="0"/>
        <v>0</v>
      </c>
      <c r="H24" s="13">
        <f t="shared" si="6"/>
        <v>99851.929945095617</v>
      </c>
      <c r="I24" s="13">
        <f t="shared" si="3"/>
        <v>0</v>
      </c>
      <c r="J24" s="13">
        <f t="shared" si="1"/>
        <v>99851.929945095617</v>
      </c>
      <c r="K24" s="13">
        <f t="shared" si="4"/>
        <v>7324463.3961985325</v>
      </c>
      <c r="L24" s="19">
        <f t="shared" si="5"/>
        <v>73.35324815680525</v>
      </c>
    </row>
    <row r="25" spans="1:12" x14ac:dyDescent="0.25">
      <c r="A25" s="16">
        <v>16</v>
      </c>
      <c r="B25" s="8">
        <v>1</v>
      </c>
      <c r="C25" s="8">
        <v>560</v>
      </c>
      <c r="D25" s="8">
        <v>656</v>
      </c>
      <c r="E25" s="47">
        <v>0.27700000000000002</v>
      </c>
      <c r="F25" s="17">
        <f t="shared" si="2"/>
        <v>1.6447368421052631E-3</v>
      </c>
      <c r="G25" s="17">
        <f t="shared" si="0"/>
        <v>1.6427833349487368E-3</v>
      </c>
      <c r="H25" s="13">
        <f t="shared" si="6"/>
        <v>99851.929945095617</v>
      </c>
      <c r="I25" s="13">
        <f t="shared" si="3"/>
        <v>164.03508647627183</v>
      </c>
      <c r="J25" s="13">
        <f t="shared" si="1"/>
        <v>99733.332577573266</v>
      </c>
      <c r="K25" s="13">
        <f t="shared" si="4"/>
        <v>7224611.4662534371</v>
      </c>
      <c r="L25" s="19">
        <f t="shared" si="5"/>
        <v>72.35324815680525</v>
      </c>
    </row>
    <row r="26" spans="1:12" x14ac:dyDescent="0.25">
      <c r="A26" s="16">
        <v>17</v>
      </c>
      <c r="B26" s="8">
        <v>1</v>
      </c>
      <c r="C26" s="8">
        <v>584</v>
      </c>
      <c r="D26" s="8">
        <v>561</v>
      </c>
      <c r="E26" s="47">
        <v>0.78900000000000003</v>
      </c>
      <c r="F26" s="17">
        <f t="shared" si="2"/>
        <v>1.7467248908296944E-3</v>
      </c>
      <c r="G26" s="17">
        <f t="shared" si="0"/>
        <v>1.7460813569147441E-3</v>
      </c>
      <c r="H26" s="13">
        <f t="shared" si="6"/>
        <v>99687.894858619344</v>
      </c>
      <c r="I26" s="13">
        <f t="shared" si="3"/>
        <v>174.0631747227124</v>
      </c>
      <c r="J26" s="13">
        <f t="shared" si="1"/>
        <v>99651.167528752849</v>
      </c>
      <c r="K26" s="13">
        <f t="shared" si="4"/>
        <v>7124878.133675864</v>
      </c>
      <c r="L26" s="19">
        <f t="shared" si="5"/>
        <v>71.471848651038329</v>
      </c>
    </row>
    <row r="27" spans="1:12" x14ac:dyDescent="0.25">
      <c r="A27" s="16">
        <v>18</v>
      </c>
      <c r="B27" s="8">
        <v>0</v>
      </c>
      <c r="C27" s="8">
        <v>611</v>
      </c>
      <c r="D27" s="8">
        <v>592</v>
      </c>
      <c r="E27" s="47">
        <v>0</v>
      </c>
      <c r="F27" s="17">
        <f t="shared" si="2"/>
        <v>0</v>
      </c>
      <c r="G27" s="17">
        <f t="shared" si="0"/>
        <v>0</v>
      </c>
      <c r="H27" s="13">
        <f t="shared" si="6"/>
        <v>99513.831683896628</v>
      </c>
      <c r="I27" s="13">
        <f t="shared" si="3"/>
        <v>0</v>
      </c>
      <c r="J27" s="13">
        <f t="shared" si="1"/>
        <v>99513.831683896628</v>
      </c>
      <c r="K27" s="13">
        <f t="shared" si="4"/>
        <v>7025226.9661471108</v>
      </c>
      <c r="L27" s="19">
        <f t="shared" si="5"/>
        <v>70.595482530132912</v>
      </c>
    </row>
    <row r="28" spans="1:12" x14ac:dyDescent="0.25">
      <c r="A28" s="16">
        <v>19</v>
      </c>
      <c r="B28" s="8">
        <v>0</v>
      </c>
      <c r="C28" s="8">
        <v>610</v>
      </c>
      <c r="D28" s="8">
        <v>620</v>
      </c>
      <c r="E28" s="47">
        <v>0</v>
      </c>
      <c r="F28" s="17">
        <f t="shared" si="2"/>
        <v>0</v>
      </c>
      <c r="G28" s="17">
        <f t="shared" si="0"/>
        <v>0</v>
      </c>
      <c r="H28" s="13">
        <f t="shared" si="6"/>
        <v>99513.831683896628</v>
      </c>
      <c r="I28" s="13">
        <f t="shared" si="3"/>
        <v>0</v>
      </c>
      <c r="J28" s="13">
        <f t="shared" si="1"/>
        <v>99513.831683896628</v>
      </c>
      <c r="K28" s="13">
        <f t="shared" si="4"/>
        <v>6925713.1344632143</v>
      </c>
      <c r="L28" s="19">
        <f t="shared" si="5"/>
        <v>69.595482530132912</v>
      </c>
    </row>
    <row r="29" spans="1:12" x14ac:dyDescent="0.25">
      <c r="A29" s="16">
        <v>20</v>
      </c>
      <c r="B29" s="8">
        <v>0</v>
      </c>
      <c r="C29" s="8">
        <v>555</v>
      </c>
      <c r="D29" s="8">
        <v>618</v>
      </c>
      <c r="E29" s="47">
        <v>0</v>
      </c>
      <c r="F29" s="17">
        <f t="shared" si="2"/>
        <v>0</v>
      </c>
      <c r="G29" s="17">
        <f t="shared" si="0"/>
        <v>0</v>
      </c>
      <c r="H29" s="13">
        <f t="shared" si="6"/>
        <v>99513.831683896628</v>
      </c>
      <c r="I29" s="13">
        <f t="shared" si="3"/>
        <v>0</v>
      </c>
      <c r="J29" s="13">
        <f t="shared" si="1"/>
        <v>99513.831683896628</v>
      </c>
      <c r="K29" s="13">
        <f t="shared" si="4"/>
        <v>6826199.3027793178</v>
      </c>
      <c r="L29" s="19">
        <f t="shared" si="5"/>
        <v>68.595482530132912</v>
      </c>
    </row>
    <row r="30" spans="1:12" x14ac:dyDescent="0.25">
      <c r="A30" s="16">
        <v>21</v>
      </c>
      <c r="B30" s="8">
        <v>0</v>
      </c>
      <c r="C30" s="8">
        <v>548</v>
      </c>
      <c r="D30" s="8">
        <v>555</v>
      </c>
      <c r="E30" s="47">
        <v>0</v>
      </c>
      <c r="F30" s="17">
        <f t="shared" si="2"/>
        <v>0</v>
      </c>
      <c r="G30" s="17">
        <f t="shared" si="0"/>
        <v>0</v>
      </c>
      <c r="H30" s="13">
        <f t="shared" si="6"/>
        <v>99513.831683896628</v>
      </c>
      <c r="I30" s="13">
        <f t="shared" si="3"/>
        <v>0</v>
      </c>
      <c r="J30" s="13">
        <f t="shared" si="1"/>
        <v>99513.831683896628</v>
      </c>
      <c r="K30" s="13">
        <f t="shared" si="4"/>
        <v>6726685.4710954214</v>
      </c>
      <c r="L30" s="19">
        <f t="shared" si="5"/>
        <v>67.595482530132912</v>
      </c>
    </row>
    <row r="31" spans="1:12" x14ac:dyDescent="0.25">
      <c r="A31" s="16">
        <v>22</v>
      </c>
      <c r="B31" s="8">
        <v>0</v>
      </c>
      <c r="C31" s="8">
        <v>545</v>
      </c>
      <c r="D31" s="8">
        <v>549</v>
      </c>
      <c r="E31" s="47">
        <v>0</v>
      </c>
      <c r="F31" s="17">
        <f t="shared" si="2"/>
        <v>0</v>
      </c>
      <c r="G31" s="17">
        <f t="shared" si="0"/>
        <v>0</v>
      </c>
      <c r="H31" s="13">
        <f t="shared" si="6"/>
        <v>99513.831683896628</v>
      </c>
      <c r="I31" s="13">
        <f t="shared" si="3"/>
        <v>0</v>
      </c>
      <c r="J31" s="13">
        <f t="shared" si="1"/>
        <v>99513.831683896628</v>
      </c>
      <c r="K31" s="13">
        <f t="shared" si="4"/>
        <v>6627171.6394115249</v>
      </c>
      <c r="L31" s="19">
        <f t="shared" si="5"/>
        <v>66.595482530132912</v>
      </c>
    </row>
    <row r="32" spans="1:12" x14ac:dyDescent="0.25">
      <c r="A32" s="16">
        <v>23</v>
      </c>
      <c r="B32" s="8">
        <v>0</v>
      </c>
      <c r="C32" s="8">
        <v>557</v>
      </c>
      <c r="D32" s="8">
        <v>541</v>
      </c>
      <c r="E32" s="47">
        <v>0</v>
      </c>
      <c r="F32" s="17">
        <f t="shared" si="2"/>
        <v>0</v>
      </c>
      <c r="G32" s="17">
        <f t="shared" si="0"/>
        <v>0</v>
      </c>
      <c r="H32" s="13">
        <f t="shared" si="6"/>
        <v>99513.831683896628</v>
      </c>
      <c r="I32" s="13">
        <f t="shared" si="3"/>
        <v>0</v>
      </c>
      <c r="J32" s="13">
        <f t="shared" si="1"/>
        <v>99513.831683896628</v>
      </c>
      <c r="K32" s="13">
        <f t="shared" si="4"/>
        <v>6527657.8077276284</v>
      </c>
      <c r="L32" s="19">
        <f t="shared" si="5"/>
        <v>65.595482530132912</v>
      </c>
    </row>
    <row r="33" spans="1:12" x14ac:dyDescent="0.25">
      <c r="A33" s="16">
        <v>24</v>
      </c>
      <c r="B33" s="8">
        <v>0</v>
      </c>
      <c r="C33" s="8">
        <v>497</v>
      </c>
      <c r="D33" s="8">
        <v>566</v>
      </c>
      <c r="E33" s="47">
        <v>0</v>
      </c>
      <c r="F33" s="17">
        <f t="shared" si="2"/>
        <v>0</v>
      </c>
      <c r="G33" s="17">
        <f t="shared" si="0"/>
        <v>0</v>
      </c>
      <c r="H33" s="13">
        <f t="shared" si="6"/>
        <v>99513.831683896628</v>
      </c>
      <c r="I33" s="13">
        <f t="shared" si="3"/>
        <v>0</v>
      </c>
      <c r="J33" s="13">
        <f t="shared" si="1"/>
        <v>99513.831683896628</v>
      </c>
      <c r="K33" s="13">
        <f t="shared" si="4"/>
        <v>6428143.9760437319</v>
      </c>
      <c r="L33" s="19">
        <f t="shared" si="5"/>
        <v>64.595482530132912</v>
      </c>
    </row>
    <row r="34" spans="1:12" x14ac:dyDescent="0.25">
      <c r="A34" s="16">
        <v>25</v>
      </c>
      <c r="B34" s="8">
        <v>0</v>
      </c>
      <c r="C34" s="8">
        <v>492</v>
      </c>
      <c r="D34" s="8">
        <v>498</v>
      </c>
      <c r="E34" s="47">
        <v>0</v>
      </c>
      <c r="F34" s="17">
        <f t="shared" si="2"/>
        <v>0</v>
      </c>
      <c r="G34" s="17">
        <f t="shared" si="0"/>
        <v>0</v>
      </c>
      <c r="H34" s="13">
        <f t="shared" si="6"/>
        <v>99513.831683896628</v>
      </c>
      <c r="I34" s="13">
        <f t="shared" si="3"/>
        <v>0</v>
      </c>
      <c r="J34" s="13">
        <f t="shared" si="1"/>
        <v>99513.831683896628</v>
      </c>
      <c r="K34" s="13">
        <f t="shared" si="4"/>
        <v>6328630.1443598354</v>
      </c>
      <c r="L34" s="19">
        <f t="shared" si="5"/>
        <v>63.595482530132919</v>
      </c>
    </row>
    <row r="35" spans="1:12" x14ac:dyDescent="0.25">
      <c r="A35" s="16">
        <v>26</v>
      </c>
      <c r="B35" s="8">
        <v>0</v>
      </c>
      <c r="C35" s="8">
        <v>461</v>
      </c>
      <c r="D35" s="8">
        <v>487</v>
      </c>
      <c r="E35" s="47">
        <v>0</v>
      </c>
      <c r="F35" s="17">
        <f t="shared" si="2"/>
        <v>0</v>
      </c>
      <c r="G35" s="17">
        <f t="shared" si="0"/>
        <v>0</v>
      </c>
      <c r="H35" s="13">
        <f t="shared" si="6"/>
        <v>99513.831683896628</v>
      </c>
      <c r="I35" s="13">
        <f t="shared" si="3"/>
        <v>0</v>
      </c>
      <c r="J35" s="13">
        <f t="shared" si="1"/>
        <v>99513.831683896628</v>
      </c>
      <c r="K35" s="13">
        <f t="shared" si="4"/>
        <v>6229116.3126759389</v>
      </c>
      <c r="L35" s="19">
        <f t="shared" si="5"/>
        <v>62.595482530132919</v>
      </c>
    </row>
    <row r="36" spans="1:12" x14ac:dyDescent="0.25">
      <c r="A36" s="16">
        <v>27</v>
      </c>
      <c r="B36" s="8">
        <v>0</v>
      </c>
      <c r="C36" s="8">
        <v>480</v>
      </c>
      <c r="D36" s="8">
        <v>475</v>
      </c>
      <c r="E36" s="47">
        <v>0</v>
      </c>
      <c r="F36" s="17">
        <f t="shared" si="2"/>
        <v>0</v>
      </c>
      <c r="G36" s="17">
        <f t="shared" si="0"/>
        <v>0</v>
      </c>
      <c r="H36" s="13">
        <f t="shared" si="6"/>
        <v>99513.831683896628</v>
      </c>
      <c r="I36" s="13">
        <f t="shared" si="3"/>
        <v>0</v>
      </c>
      <c r="J36" s="13">
        <f t="shared" si="1"/>
        <v>99513.831683896628</v>
      </c>
      <c r="K36" s="13">
        <f t="shared" si="4"/>
        <v>6129602.4809920425</v>
      </c>
      <c r="L36" s="19">
        <f t="shared" si="5"/>
        <v>61.595482530132919</v>
      </c>
    </row>
    <row r="37" spans="1:12" x14ac:dyDescent="0.25">
      <c r="A37" s="16">
        <v>28</v>
      </c>
      <c r="B37" s="8">
        <v>1</v>
      </c>
      <c r="C37" s="8">
        <v>501</v>
      </c>
      <c r="D37" s="8">
        <v>506</v>
      </c>
      <c r="E37" s="47">
        <v>0.40300000000000002</v>
      </c>
      <c r="F37" s="17">
        <f t="shared" si="2"/>
        <v>1.9860973187686196E-3</v>
      </c>
      <c r="G37" s="17">
        <f t="shared" si="0"/>
        <v>1.983745191897591E-3</v>
      </c>
      <c r="H37" s="13">
        <f t="shared" si="6"/>
        <v>99513.831683896628</v>
      </c>
      <c r="I37" s="13">
        <f t="shared" si="3"/>
        <v>197.4100851302361</v>
      </c>
      <c r="J37" s="13">
        <f t="shared" si="1"/>
        <v>99395.977863073873</v>
      </c>
      <c r="K37" s="13">
        <f t="shared" si="4"/>
        <v>6030088.649308146</v>
      </c>
      <c r="L37" s="19">
        <f t="shared" si="5"/>
        <v>60.595482530132919</v>
      </c>
    </row>
    <row r="38" spans="1:12" x14ac:dyDescent="0.25">
      <c r="A38" s="16">
        <v>29</v>
      </c>
      <c r="B38" s="8">
        <v>1</v>
      </c>
      <c r="C38" s="8">
        <v>567</v>
      </c>
      <c r="D38" s="8">
        <v>516</v>
      </c>
      <c r="E38" s="47">
        <v>0.46300000000000002</v>
      </c>
      <c r="F38" s="17">
        <f t="shared" si="2"/>
        <v>1.8467220683287165E-3</v>
      </c>
      <c r="G38" s="17">
        <f t="shared" si="0"/>
        <v>1.8448925073380599E-3</v>
      </c>
      <c r="H38" s="13">
        <f t="shared" si="6"/>
        <v>99316.421598766392</v>
      </c>
      <c r="I38" s="13">
        <f t="shared" si="3"/>
        <v>183.22812206319199</v>
      </c>
      <c r="J38" s="13">
        <f t="shared" si="1"/>
        <v>99218.02809721847</v>
      </c>
      <c r="K38" s="13">
        <f t="shared" si="4"/>
        <v>5930692.6714450717</v>
      </c>
      <c r="L38" s="19">
        <f t="shared" si="5"/>
        <v>59.715126420933565</v>
      </c>
    </row>
    <row r="39" spans="1:12" x14ac:dyDescent="0.25">
      <c r="A39" s="16">
        <v>30</v>
      </c>
      <c r="B39" s="8">
        <v>0</v>
      </c>
      <c r="C39" s="8">
        <v>565</v>
      </c>
      <c r="D39" s="8">
        <v>588</v>
      </c>
      <c r="E39" s="47">
        <v>0</v>
      </c>
      <c r="F39" s="17">
        <f t="shared" si="2"/>
        <v>0</v>
      </c>
      <c r="G39" s="17">
        <f t="shared" si="0"/>
        <v>0</v>
      </c>
      <c r="H39" s="13">
        <f t="shared" si="6"/>
        <v>99133.193476703207</v>
      </c>
      <c r="I39" s="13">
        <f t="shared" si="3"/>
        <v>0</v>
      </c>
      <c r="J39" s="13">
        <f t="shared" si="1"/>
        <v>99133.193476703207</v>
      </c>
      <c r="K39" s="13">
        <f t="shared" si="4"/>
        <v>5831474.6433478529</v>
      </c>
      <c r="L39" s="19">
        <f t="shared" si="5"/>
        <v>58.824642269980721</v>
      </c>
    </row>
    <row r="40" spans="1:12" x14ac:dyDescent="0.25">
      <c r="A40" s="16">
        <v>31</v>
      </c>
      <c r="B40" s="8">
        <v>0</v>
      </c>
      <c r="C40" s="8">
        <v>555</v>
      </c>
      <c r="D40" s="8">
        <v>587</v>
      </c>
      <c r="E40" s="47">
        <v>0</v>
      </c>
      <c r="F40" s="17">
        <f t="shared" si="2"/>
        <v>0</v>
      </c>
      <c r="G40" s="17">
        <f t="shared" si="0"/>
        <v>0</v>
      </c>
      <c r="H40" s="13">
        <f t="shared" si="6"/>
        <v>99133.193476703207</v>
      </c>
      <c r="I40" s="13">
        <f t="shared" si="3"/>
        <v>0</v>
      </c>
      <c r="J40" s="13">
        <f t="shared" si="1"/>
        <v>99133.193476703207</v>
      </c>
      <c r="K40" s="13">
        <f t="shared" si="4"/>
        <v>5732341.4498711498</v>
      </c>
      <c r="L40" s="19">
        <f t="shared" si="5"/>
        <v>57.824642269980728</v>
      </c>
    </row>
    <row r="41" spans="1:12" x14ac:dyDescent="0.25">
      <c r="A41" s="16">
        <v>32</v>
      </c>
      <c r="B41" s="8">
        <v>0</v>
      </c>
      <c r="C41" s="8">
        <v>627</v>
      </c>
      <c r="D41" s="8">
        <v>577</v>
      </c>
      <c r="E41" s="47">
        <v>0</v>
      </c>
      <c r="F41" s="17">
        <f t="shared" si="2"/>
        <v>0</v>
      </c>
      <c r="G41" s="17">
        <f t="shared" si="0"/>
        <v>0</v>
      </c>
      <c r="H41" s="13">
        <f t="shared" si="6"/>
        <v>99133.193476703207</v>
      </c>
      <c r="I41" s="13">
        <f t="shared" si="3"/>
        <v>0</v>
      </c>
      <c r="J41" s="13">
        <f t="shared" si="1"/>
        <v>99133.193476703207</v>
      </c>
      <c r="K41" s="13">
        <f t="shared" si="4"/>
        <v>5633208.2563944468</v>
      </c>
      <c r="L41" s="19">
        <f t="shared" si="5"/>
        <v>56.824642269980728</v>
      </c>
    </row>
    <row r="42" spans="1:12" x14ac:dyDescent="0.25">
      <c r="A42" s="16">
        <v>33</v>
      </c>
      <c r="B42" s="8">
        <v>0</v>
      </c>
      <c r="C42" s="8">
        <v>664</v>
      </c>
      <c r="D42" s="8">
        <v>658</v>
      </c>
      <c r="E42" s="47">
        <v>0</v>
      </c>
      <c r="F42" s="17">
        <f t="shared" si="2"/>
        <v>0</v>
      </c>
      <c r="G42" s="17">
        <f t="shared" si="0"/>
        <v>0</v>
      </c>
      <c r="H42" s="13">
        <f t="shared" si="6"/>
        <v>99133.193476703207</v>
      </c>
      <c r="I42" s="13">
        <f t="shared" si="3"/>
        <v>0</v>
      </c>
      <c r="J42" s="13">
        <f t="shared" si="1"/>
        <v>99133.193476703207</v>
      </c>
      <c r="K42" s="13">
        <f t="shared" si="4"/>
        <v>5534075.0629177438</v>
      </c>
      <c r="L42" s="19">
        <f t="shared" si="5"/>
        <v>55.824642269980728</v>
      </c>
    </row>
    <row r="43" spans="1:12" x14ac:dyDescent="0.25">
      <c r="A43" s="16">
        <v>34</v>
      </c>
      <c r="B43" s="8">
        <v>1</v>
      </c>
      <c r="C43" s="8">
        <v>715</v>
      </c>
      <c r="D43" s="8">
        <v>695</v>
      </c>
      <c r="E43" s="47">
        <v>0.80800000000000005</v>
      </c>
      <c r="F43" s="17">
        <f t="shared" si="2"/>
        <v>1.4184397163120568E-3</v>
      </c>
      <c r="G43" s="17">
        <f t="shared" si="0"/>
        <v>1.4180535230121729E-3</v>
      </c>
      <c r="H43" s="13">
        <f t="shared" si="6"/>
        <v>99133.193476703207</v>
      </c>
      <c r="I43" s="13">
        <f t="shared" si="3"/>
        <v>140.57617425708634</v>
      </c>
      <c r="J43" s="13">
        <f t="shared" si="1"/>
        <v>99106.202851245849</v>
      </c>
      <c r="K43" s="13">
        <f t="shared" si="4"/>
        <v>5434941.8694410408</v>
      </c>
      <c r="L43" s="19">
        <f t="shared" si="5"/>
        <v>54.824642269980728</v>
      </c>
    </row>
    <row r="44" spans="1:12" x14ac:dyDescent="0.25">
      <c r="A44" s="16">
        <v>35</v>
      </c>
      <c r="B44" s="8">
        <v>0</v>
      </c>
      <c r="C44" s="8">
        <v>718</v>
      </c>
      <c r="D44" s="8">
        <v>724</v>
      </c>
      <c r="E44" s="47">
        <v>0</v>
      </c>
      <c r="F44" s="17">
        <f t="shared" si="2"/>
        <v>0</v>
      </c>
      <c r="G44" s="17">
        <f t="shared" si="0"/>
        <v>0</v>
      </c>
      <c r="H44" s="13">
        <f t="shared" si="6"/>
        <v>98992.617302446117</v>
      </c>
      <c r="I44" s="13">
        <f t="shared" si="3"/>
        <v>0</v>
      </c>
      <c r="J44" s="13">
        <f t="shared" si="1"/>
        <v>98992.617302446117</v>
      </c>
      <c r="K44" s="13">
        <f t="shared" si="4"/>
        <v>5335835.6665897947</v>
      </c>
      <c r="L44" s="19">
        <f t="shared" si="5"/>
        <v>53.901349534860167</v>
      </c>
    </row>
    <row r="45" spans="1:12" x14ac:dyDescent="0.25">
      <c r="A45" s="16">
        <v>36</v>
      </c>
      <c r="B45" s="8">
        <v>0</v>
      </c>
      <c r="C45" s="8">
        <v>766</v>
      </c>
      <c r="D45" s="8">
        <v>730</v>
      </c>
      <c r="E45" s="47">
        <v>0</v>
      </c>
      <c r="F45" s="17">
        <f t="shared" si="2"/>
        <v>0</v>
      </c>
      <c r="G45" s="17">
        <f t="shared" si="0"/>
        <v>0</v>
      </c>
      <c r="H45" s="13">
        <f t="shared" si="6"/>
        <v>98992.617302446117</v>
      </c>
      <c r="I45" s="13">
        <f t="shared" si="3"/>
        <v>0</v>
      </c>
      <c r="J45" s="13">
        <f t="shared" si="1"/>
        <v>98992.617302446117</v>
      </c>
      <c r="K45" s="13">
        <f t="shared" si="4"/>
        <v>5236843.049287349</v>
      </c>
      <c r="L45" s="19">
        <f t="shared" si="5"/>
        <v>52.901349534860174</v>
      </c>
    </row>
    <row r="46" spans="1:12" x14ac:dyDescent="0.25">
      <c r="A46" s="16">
        <v>37</v>
      </c>
      <c r="B46" s="8">
        <v>1</v>
      </c>
      <c r="C46" s="8">
        <v>867</v>
      </c>
      <c r="D46" s="8">
        <v>778</v>
      </c>
      <c r="E46" s="47">
        <v>0.44900000000000001</v>
      </c>
      <c r="F46" s="17">
        <f t="shared" si="2"/>
        <v>1.2158054711246201E-3</v>
      </c>
      <c r="G46" s="17">
        <f t="shared" si="0"/>
        <v>1.2149915375839408E-3</v>
      </c>
      <c r="H46" s="13">
        <f t="shared" si="6"/>
        <v>98992.617302446117</v>
      </c>
      <c r="I46" s="13">
        <f t="shared" si="3"/>
        <v>120.27519230575763</v>
      </c>
      <c r="J46" s="13">
        <f t="shared" si="1"/>
        <v>98926.345671485644</v>
      </c>
      <c r="K46" s="13">
        <f t="shared" si="4"/>
        <v>5137850.4319849033</v>
      </c>
      <c r="L46" s="19">
        <f t="shared" si="5"/>
        <v>51.901349534860174</v>
      </c>
    </row>
    <row r="47" spans="1:12" x14ac:dyDescent="0.25">
      <c r="A47" s="16">
        <v>38</v>
      </c>
      <c r="B47" s="8">
        <v>0</v>
      </c>
      <c r="C47" s="8">
        <v>864</v>
      </c>
      <c r="D47" s="8">
        <v>884</v>
      </c>
      <c r="E47" s="47">
        <v>0</v>
      </c>
      <c r="F47" s="17">
        <f t="shared" si="2"/>
        <v>0</v>
      </c>
      <c r="G47" s="17">
        <f t="shared" si="0"/>
        <v>0</v>
      </c>
      <c r="H47" s="13">
        <f t="shared" si="6"/>
        <v>98872.342110140366</v>
      </c>
      <c r="I47" s="13">
        <f t="shared" si="3"/>
        <v>0</v>
      </c>
      <c r="J47" s="13">
        <f t="shared" si="1"/>
        <v>98872.342110140366</v>
      </c>
      <c r="K47" s="13">
        <f t="shared" si="4"/>
        <v>5038924.0863134172</v>
      </c>
      <c r="L47" s="19">
        <f t="shared" si="5"/>
        <v>50.963939750716435</v>
      </c>
    </row>
    <row r="48" spans="1:12" x14ac:dyDescent="0.25">
      <c r="A48" s="16">
        <v>39</v>
      </c>
      <c r="B48" s="8">
        <v>0</v>
      </c>
      <c r="C48" s="8">
        <v>929</v>
      </c>
      <c r="D48" s="8">
        <v>877</v>
      </c>
      <c r="E48" s="47">
        <v>0</v>
      </c>
      <c r="F48" s="17">
        <f t="shared" si="2"/>
        <v>0</v>
      </c>
      <c r="G48" s="17">
        <f t="shared" si="0"/>
        <v>0</v>
      </c>
      <c r="H48" s="13">
        <f t="shared" si="6"/>
        <v>98872.342110140366</v>
      </c>
      <c r="I48" s="13">
        <f t="shared" si="3"/>
        <v>0</v>
      </c>
      <c r="J48" s="13">
        <f t="shared" si="1"/>
        <v>98872.342110140366</v>
      </c>
      <c r="K48" s="13">
        <f t="shared" si="4"/>
        <v>4940051.7442032769</v>
      </c>
      <c r="L48" s="19">
        <f t="shared" si="5"/>
        <v>49.963939750716435</v>
      </c>
    </row>
    <row r="49" spans="1:12" x14ac:dyDescent="0.25">
      <c r="A49" s="16">
        <v>40</v>
      </c>
      <c r="B49" s="8">
        <v>0</v>
      </c>
      <c r="C49" s="8">
        <v>906</v>
      </c>
      <c r="D49" s="8">
        <v>957</v>
      </c>
      <c r="E49" s="47">
        <v>0</v>
      </c>
      <c r="F49" s="17">
        <f t="shared" si="2"/>
        <v>0</v>
      </c>
      <c r="G49" s="17">
        <f t="shared" si="0"/>
        <v>0</v>
      </c>
      <c r="H49" s="13">
        <f t="shared" si="6"/>
        <v>98872.342110140366</v>
      </c>
      <c r="I49" s="13">
        <f t="shared" si="3"/>
        <v>0</v>
      </c>
      <c r="J49" s="13">
        <f t="shared" si="1"/>
        <v>98872.342110140366</v>
      </c>
      <c r="K49" s="13">
        <f t="shared" si="4"/>
        <v>4841179.4020931367</v>
      </c>
      <c r="L49" s="19">
        <f t="shared" si="5"/>
        <v>48.963939750716442</v>
      </c>
    </row>
    <row r="50" spans="1:12" x14ac:dyDescent="0.25">
      <c r="A50" s="16">
        <v>41</v>
      </c>
      <c r="B50" s="8">
        <v>0</v>
      </c>
      <c r="C50" s="8">
        <v>941</v>
      </c>
      <c r="D50" s="8">
        <v>913</v>
      </c>
      <c r="E50" s="47">
        <v>0</v>
      </c>
      <c r="F50" s="17">
        <f t="shared" si="2"/>
        <v>0</v>
      </c>
      <c r="G50" s="17">
        <f t="shared" si="0"/>
        <v>0</v>
      </c>
      <c r="H50" s="13">
        <f t="shared" si="6"/>
        <v>98872.342110140366</v>
      </c>
      <c r="I50" s="13">
        <f t="shared" si="3"/>
        <v>0</v>
      </c>
      <c r="J50" s="13">
        <f t="shared" si="1"/>
        <v>98872.342110140366</v>
      </c>
      <c r="K50" s="13">
        <f t="shared" si="4"/>
        <v>4742307.0599829964</v>
      </c>
      <c r="L50" s="19">
        <f t="shared" si="5"/>
        <v>47.963939750716442</v>
      </c>
    </row>
    <row r="51" spans="1:12" x14ac:dyDescent="0.25">
      <c r="A51" s="16">
        <v>42</v>
      </c>
      <c r="B51" s="8">
        <v>1</v>
      </c>
      <c r="C51" s="8">
        <v>879</v>
      </c>
      <c r="D51" s="8">
        <v>981</v>
      </c>
      <c r="E51" s="47">
        <v>0.68500000000000005</v>
      </c>
      <c r="F51" s="17">
        <f t="shared" si="2"/>
        <v>1.0752688172043011E-3</v>
      </c>
      <c r="G51" s="17">
        <f t="shared" si="0"/>
        <v>1.0749047365677215E-3</v>
      </c>
      <c r="H51" s="13">
        <f t="shared" si="6"/>
        <v>98872.342110140366</v>
      </c>
      <c r="I51" s="13">
        <f t="shared" si="3"/>
        <v>106.27834884973407</v>
      </c>
      <c r="J51" s="13">
        <f t="shared" si="1"/>
        <v>98838.864430252695</v>
      </c>
      <c r="K51" s="13">
        <f t="shared" si="4"/>
        <v>4643434.7178728562</v>
      </c>
      <c r="L51" s="19">
        <f t="shared" si="5"/>
        <v>46.963939750716442</v>
      </c>
    </row>
    <row r="52" spans="1:12" x14ac:dyDescent="0.25">
      <c r="A52" s="16">
        <v>43</v>
      </c>
      <c r="B52" s="8">
        <v>0</v>
      </c>
      <c r="C52" s="8">
        <v>930</v>
      </c>
      <c r="D52" s="8">
        <v>897</v>
      </c>
      <c r="E52" s="47">
        <v>0</v>
      </c>
      <c r="F52" s="17">
        <f t="shared" si="2"/>
        <v>0</v>
      </c>
      <c r="G52" s="17">
        <f t="shared" si="0"/>
        <v>0</v>
      </c>
      <c r="H52" s="13">
        <f t="shared" si="6"/>
        <v>98766.063761290628</v>
      </c>
      <c r="I52" s="13">
        <f t="shared" si="3"/>
        <v>0</v>
      </c>
      <c r="J52" s="13">
        <f t="shared" si="1"/>
        <v>98766.063761290628</v>
      </c>
      <c r="K52" s="13">
        <f t="shared" si="4"/>
        <v>4544595.8534426037</v>
      </c>
      <c r="L52" s="19">
        <f t="shared" si="5"/>
        <v>46.013738731418051</v>
      </c>
    </row>
    <row r="53" spans="1:12" x14ac:dyDescent="0.25">
      <c r="A53" s="16">
        <v>44</v>
      </c>
      <c r="B53" s="8">
        <v>1</v>
      </c>
      <c r="C53" s="8">
        <v>952</v>
      </c>
      <c r="D53" s="8">
        <v>942</v>
      </c>
      <c r="E53" s="47">
        <v>0.252</v>
      </c>
      <c r="F53" s="17">
        <f t="shared" si="2"/>
        <v>1.0559662090813093E-3</v>
      </c>
      <c r="G53" s="17">
        <f t="shared" si="0"/>
        <v>1.0551327990140839E-3</v>
      </c>
      <c r="H53" s="13">
        <f t="shared" si="6"/>
        <v>98766.063761290628</v>
      </c>
      <c r="I53" s="13">
        <f t="shared" si="3"/>
        <v>104.21131330405406</v>
      </c>
      <c r="J53" s="13">
        <f t="shared" si="1"/>
        <v>98688.113698939196</v>
      </c>
      <c r="K53" s="13">
        <f t="shared" si="4"/>
        <v>4445829.7896813126</v>
      </c>
      <c r="L53" s="19">
        <f t="shared" si="5"/>
        <v>45.013738731418051</v>
      </c>
    </row>
    <row r="54" spans="1:12" x14ac:dyDescent="0.25">
      <c r="A54" s="16">
        <v>45</v>
      </c>
      <c r="B54" s="8">
        <v>0</v>
      </c>
      <c r="C54" s="8">
        <v>1028</v>
      </c>
      <c r="D54" s="8">
        <v>946</v>
      </c>
      <c r="E54" s="47">
        <v>0</v>
      </c>
      <c r="F54" s="17">
        <f t="shared" si="2"/>
        <v>0</v>
      </c>
      <c r="G54" s="17">
        <f t="shared" si="0"/>
        <v>0</v>
      </c>
      <c r="H54" s="13">
        <f t="shared" si="6"/>
        <v>98661.852447986574</v>
      </c>
      <c r="I54" s="13">
        <f t="shared" si="3"/>
        <v>0</v>
      </c>
      <c r="J54" s="13">
        <f t="shared" si="1"/>
        <v>98661.852447986574</v>
      </c>
      <c r="K54" s="13">
        <f t="shared" si="4"/>
        <v>4347141.6759823738</v>
      </c>
      <c r="L54" s="19">
        <f t="shared" si="5"/>
        <v>44.061018196208494</v>
      </c>
    </row>
    <row r="55" spans="1:12" x14ac:dyDescent="0.25">
      <c r="A55" s="16">
        <v>46</v>
      </c>
      <c r="B55" s="8">
        <v>0</v>
      </c>
      <c r="C55" s="8">
        <v>996</v>
      </c>
      <c r="D55" s="8">
        <v>1025</v>
      </c>
      <c r="E55" s="47">
        <v>0</v>
      </c>
      <c r="F55" s="17">
        <f t="shared" si="2"/>
        <v>0</v>
      </c>
      <c r="G55" s="17">
        <f t="shared" si="0"/>
        <v>0</v>
      </c>
      <c r="H55" s="13">
        <f t="shared" si="6"/>
        <v>98661.852447986574</v>
      </c>
      <c r="I55" s="13">
        <f t="shared" si="3"/>
        <v>0</v>
      </c>
      <c r="J55" s="13">
        <f t="shared" si="1"/>
        <v>98661.852447986574</v>
      </c>
      <c r="K55" s="13">
        <f t="shared" si="4"/>
        <v>4248479.8235343872</v>
      </c>
      <c r="L55" s="19">
        <f t="shared" si="5"/>
        <v>43.061018196208494</v>
      </c>
    </row>
    <row r="56" spans="1:12" x14ac:dyDescent="0.25">
      <c r="A56" s="16">
        <v>47</v>
      </c>
      <c r="B56" s="8">
        <v>1</v>
      </c>
      <c r="C56" s="8">
        <v>924</v>
      </c>
      <c r="D56" s="8">
        <v>1012</v>
      </c>
      <c r="E56" s="47">
        <v>0.73399999999999999</v>
      </c>
      <c r="F56" s="17">
        <f t="shared" si="2"/>
        <v>1.0330578512396695E-3</v>
      </c>
      <c r="G56" s="17">
        <f t="shared" si="0"/>
        <v>1.0327740517585044E-3</v>
      </c>
      <c r="H56" s="13">
        <f t="shared" si="6"/>
        <v>98661.852447986574</v>
      </c>
      <c r="I56" s="13">
        <f t="shared" si="3"/>
        <v>101.8954011067068</v>
      </c>
      <c r="J56" s="13">
        <f t="shared" si="1"/>
        <v>98634.748271292192</v>
      </c>
      <c r="K56" s="13">
        <f t="shared" si="4"/>
        <v>4149817.9710864006</v>
      </c>
      <c r="L56" s="19">
        <f t="shared" si="5"/>
        <v>42.061018196208494</v>
      </c>
    </row>
    <row r="57" spans="1:12" x14ac:dyDescent="0.25">
      <c r="A57" s="16">
        <v>48</v>
      </c>
      <c r="B57" s="8">
        <v>1</v>
      </c>
      <c r="C57" s="8">
        <v>935</v>
      </c>
      <c r="D57" s="8">
        <v>932</v>
      </c>
      <c r="E57" s="47">
        <v>0.35299999999999998</v>
      </c>
      <c r="F57" s="17">
        <f t="shared" si="2"/>
        <v>1.0712372790573112E-3</v>
      </c>
      <c r="G57" s="17">
        <f t="shared" si="0"/>
        <v>1.0704953288936322E-3</v>
      </c>
      <c r="H57" s="13">
        <f t="shared" si="6"/>
        <v>98559.957046879863</v>
      </c>
      <c r="I57" s="13">
        <f t="shared" si="3"/>
        <v>105.50797363464193</v>
      </c>
      <c r="J57" s="13">
        <f t="shared" si="1"/>
        <v>98491.693387938256</v>
      </c>
      <c r="K57" s="13">
        <f t="shared" si="4"/>
        <v>4051183.2228151085</v>
      </c>
      <c r="L57" s="19">
        <f t="shared" si="5"/>
        <v>41.103743794126963</v>
      </c>
    </row>
    <row r="58" spans="1:12" x14ac:dyDescent="0.25">
      <c r="A58" s="16">
        <v>49</v>
      </c>
      <c r="B58" s="8">
        <v>3</v>
      </c>
      <c r="C58" s="8">
        <v>852</v>
      </c>
      <c r="D58" s="8">
        <v>942</v>
      </c>
      <c r="E58" s="47">
        <v>0.109</v>
      </c>
      <c r="F58" s="17">
        <f t="shared" si="2"/>
        <v>3.3444816053511705E-3</v>
      </c>
      <c r="G58" s="17">
        <f t="shared" si="0"/>
        <v>3.3345448846414196E-3</v>
      </c>
      <c r="H58" s="13">
        <f t="shared" si="6"/>
        <v>98454.449073245225</v>
      </c>
      <c r="I58" s="13">
        <f t="shared" si="3"/>
        <v>328.30077952737901</v>
      </c>
      <c r="J58" s="13">
        <f t="shared" si="1"/>
        <v>98161.933078686343</v>
      </c>
      <c r="K58" s="13">
        <f t="shared" si="4"/>
        <v>3952691.5294271703</v>
      </c>
      <c r="L58" s="19">
        <f t="shared" si="5"/>
        <v>40.147414023784378</v>
      </c>
    </row>
    <row r="59" spans="1:12" x14ac:dyDescent="0.25">
      <c r="A59" s="16">
        <v>50</v>
      </c>
      <c r="B59" s="8">
        <v>2</v>
      </c>
      <c r="C59" s="8">
        <v>921</v>
      </c>
      <c r="D59" s="8">
        <v>861</v>
      </c>
      <c r="E59" s="47">
        <v>0.34100000000000003</v>
      </c>
      <c r="F59" s="17">
        <f t="shared" si="2"/>
        <v>2.2446689113355782E-3</v>
      </c>
      <c r="G59" s="17">
        <f t="shared" si="0"/>
        <v>2.2413534188484375E-3</v>
      </c>
      <c r="H59" s="13">
        <f t="shared" si="6"/>
        <v>98126.148293717852</v>
      </c>
      <c r="I59" s="13">
        <f t="shared" si="3"/>
        <v>219.93537795655328</v>
      </c>
      <c r="J59" s="13">
        <f t="shared" si="1"/>
        <v>97981.210879644481</v>
      </c>
      <c r="K59" s="13">
        <f t="shared" si="4"/>
        <v>3854529.596348484</v>
      </c>
      <c r="L59" s="19">
        <f t="shared" si="5"/>
        <v>39.281370596661397</v>
      </c>
    </row>
    <row r="60" spans="1:12" x14ac:dyDescent="0.25">
      <c r="A60" s="16">
        <v>51</v>
      </c>
      <c r="B60" s="8">
        <v>0</v>
      </c>
      <c r="C60" s="8">
        <v>755</v>
      </c>
      <c r="D60" s="8">
        <v>916</v>
      </c>
      <c r="E60" s="47">
        <v>0</v>
      </c>
      <c r="F60" s="17">
        <f t="shared" si="2"/>
        <v>0</v>
      </c>
      <c r="G60" s="17">
        <f t="shared" si="0"/>
        <v>0</v>
      </c>
      <c r="H60" s="13">
        <f t="shared" si="6"/>
        <v>97906.212915761294</v>
      </c>
      <c r="I60" s="13">
        <f t="shared" si="3"/>
        <v>0</v>
      </c>
      <c r="J60" s="13">
        <f t="shared" si="1"/>
        <v>97906.212915761294</v>
      </c>
      <c r="K60" s="13">
        <f t="shared" si="4"/>
        <v>3756548.3854688397</v>
      </c>
      <c r="L60" s="19">
        <f t="shared" si="5"/>
        <v>38.368845792258163</v>
      </c>
    </row>
    <row r="61" spans="1:12" x14ac:dyDescent="0.25">
      <c r="A61" s="16">
        <v>52</v>
      </c>
      <c r="B61" s="8">
        <v>0</v>
      </c>
      <c r="C61" s="8">
        <v>772</v>
      </c>
      <c r="D61" s="8">
        <v>756</v>
      </c>
      <c r="E61" s="47">
        <v>0</v>
      </c>
      <c r="F61" s="17">
        <f t="shared" si="2"/>
        <v>0</v>
      </c>
      <c r="G61" s="17">
        <f t="shared" si="0"/>
        <v>0</v>
      </c>
      <c r="H61" s="13">
        <f t="shared" si="6"/>
        <v>97906.212915761294</v>
      </c>
      <c r="I61" s="13">
        <f t="shared" si="3"/>
        <v>0</v>
      </c>
      <c r="J61" s="13">
        <f t="shared" si="1"/>
        <v>97906.212915761294</v>
      </c>
      <c r="K61" s="13">
        <f t="shared" si="4"/>
        <v>3658642.1725530783</v>
      </c>
      <c r="L61" s="19">
        <f t="shared" si="5"/>
        <v>37.368845792258163</v>
      </c>
    </row>
    <row r="62" spans="1:12" x14ac:dyDescent="0.25">
      <c r="A62" s="16">
        <v>53</v>
      </c>
      <c r="B62" s="8">
        <v>1</v>
      </c>
      <c r="C62" s="8">
        <v>812</v>
      </c>
      <c r="D62" s="8">
        <v>781</v>
      </c>
      <c r="E62" s="47">
        <v>0.26600000000000001</v>
      </c>
      <c r="F62" s="17">
        <f t="shared" si="2"/>
        <v>1.2554927809165098E-3</v>
      </c>
      <c r="G62" s="17">
        <f t="shared" si="0"/>
        <v>1.2543368697270814E-3</v>
      </c>
      <c r="H62" s="13">
        <f t="shared" si="6"/>
        <v>97906.212915761294</v>
      </c>
      <c r="I62" s="13">
        <f t="shared" si="3"/>
        <v>122.80737263558916</v>
      </c>
      <c r="J62" s="13">
        <f t="shared" si="1"/>
        <v>97816.072304246773</v>
      </c>
      <c r="K62" s="13">
        <f t="shared" si="4"/>
        <v>3560735.9596373169</v>
      </c>
      <c r="L62" s="19">
        <f t="shared" si="5"/>
        <v>36.368845792258163</v>
      </c>
    </row>
    <row r="63" spans="1:12" x14ac:dyDescent="0.25">
      <c r="A63" s="16">
        <v>54</v>
      </c>
      <c r="B63" s="8">
        <v>2</v>
      </c>
      <c r="C63" s="8">
        <v>773</v>
      </c>
      <c r="D63" s="8">
        <v>810</v>
      </c>
      <c r="E63" s="47">
        <v>0.65800000000000003</v>
      </c>
      <c r="F63" s="17">
        <f t="shared" si="2"/>
        <v>2.5268477574226151E-3</v>
      </c>
      <c r="G63" s="17">
        <f t="shared" si="0"/>
        <v>2.5246659866899604E-3</v>
      </c>
      <c r="H63" s="13">
        <f t="shared" si="6"/>
        <v>97783.4055431257</v>
      </c>
      <c r="I63" s="13">
        <f t="shared" si="3"/>
        <v>246.87043803743998</v>
      </c>
      <c r="J63" s="13">
        <f t="shared" si="1"/>
        <v>97698.975853316893</v>
      </c>
      <c r="K63" s="13">
        <f t="shared" si="4"/>
        <v>3462919.8873330699</v>
      </c>
      <c r="L63" s="19">
        <f t="shared" si="5"/>
        <v>35.414187796985743</v>
      </c>
    </row>
    <row r="64" spans="1:12" x14ac:dyDescent="0.25">
      <c r="A64" s="16">
        <v>55</v>
      </c>
      <c r="B64" s="8">
        <v>1</v>
      </c>
      <c r="C64" s="8">
        <v>827</v>
      </c>
      <c r="D64" s="8">
        <v>769</v>
      </c>
      <c r="E64" s="47">
        <v>0.247</v>
      </c>
      <c r="F64" s="17">
        <f t="shared" si="2"/>
        <v>1.2531328320802004E-3</v>
      </c>
      <c r="G64" s="17">
        <f t="shared" si="0"/>
        <v>1.2519514793684656E-3</v>
      </c>
      <c r="H64" s="13">
        <f t="shared" si="6"/>
        <v>97536.53510508826</v>
      </c>
      <c r="I64" s="13">
        <f t="shared" si="3"/>
        <v>122.11100941728952</v>
      </c>
      <c r="J64" s="13">
        <f t="shared" si="1"/>
        <v>97444.585514997045</v>
      </c>
      <c r="K64" s="13">
        <f t="shared" si="4"/>
        <v>3365220.911479753</v>
      </c>
      <c r="L64" s="19">
        <f t="shared" si="5"/>
        <v>34.502157656656365</v>
      </c>
    </row>
    <row r="65" spans="1:12" x14ac:dyDescent="0.25">
      <c r="A65" s="16">
        <v>56</v>
      </c>
      <c r="B65" s="8">
        <v>3</v>
      </c>
      <c r="C65" s="8">
        <v>765</v>
      </c>
      <c r="D65" s="8">
        <v>834</v>
      </c>
      <c r="E65" s="47">
        <v>0.56299999999999994</v>
      </c>
      <c r="F65" s="17">
        <f t="shared" si="2"/>
        <v>3.7523452157598499E-3</v>
      </c>
      <c r="G65" s="17">
        <f t="shared" si="0"/>
        <v>3.7462022874311164E-3</v>
      </c>
      <c r="H65" s="13">
        <f t="shared" si="6"/>
        <v>97414.424095670969</v>
      </c>
      <c r="I65" s="13">
        <f t="shared" si="3"/>
        <v>364.93413837598746</v>
      </c>
      <c r="J65" s="13">
        <f t="shared" si="1"/>
        <v>97254.947877200655</v>
      </c>
      <c r="K65" s="13">
        <f t="shared" si="4"/>
        <v>3267776.3259647558</v>
      </c>
      <c r="L65" s="19">
        <f t="shared" si="5"/>
        <v>33.545097210198193</v>
      </c>
    </row>
    <row r="66" spans="1:12" x14ac:dyDescent="0.25">
      <c r="A66" s="16">
        <v>57</v>
      </c>
      <c r="B66" s="8">
        <v>2</v>
      </c>
      <c r="C66" s="8">
        <v>744</v>
      </c>
      <c r="D66" s="8">
        <v>762</v>
      </c>
      <c r="E66" s="47">
        <v>0.94499999999999995</v>
      </c>
      <c r="F66" s="17">
        <f t="shared" si="2"/>
        <v>2.6560424966799467E-3</v>
      </c>
      <c r="G66" s="17">
        <f t="shared" si="0"/>
        <v>2.6556545524558163E-3</v>
      </c>
      <c r="H66" s="13">
        <f t="shared" si="6"/>
        <v>97049.48995729498</v>
      </c>
      <c r="I66" s="13">
        <f t="shared" si="3"/>
        <v>257.72991981860542</v>
      </c>
      <c r="J66" s="13">
        <f t="shared" si="1"/>
        <v>97035.314811704957</v>
      </c>
      <c r="K66" s="13">
        <f t="shared" si="4"/>
        <v>3170521.3780875551</v>
      </c>
      <c r="L66" s="19">
        <f t="shared" si="5"/>
        <v>32.669119430536838</v>
      </c>
    </row>
    <row r="67" spans="1:12" x14ac:dyDescent="0.25">
      <c r="A67" s="16">
        <v>58</v>
      </c>
      <c r="B67" s="8">
        <v>3</v>
      </c>
      <c r="C67" s="8">
        <v>791</v>
      </c>
      <c r="D67" s="8">
        <v>750</v>
      </c>
      <c r="E67" s="47">
        <v>0.308</v>
      </c>
      <c r="F67" s="17">
        <f t="shared" si="2"/>
        <v>3.8935756002595719E-3</v>
      </c>
      <c r="G67" s="17">
        <f t="shared" si="0"/>
        <v>3.8831131176738599E-3</v>
      </c>
      <c r="H67" s="13">
        <f t="shared" si="6"/>
        <v>96791.760037476372</v>
      </c>
      <c r="I67" s="13">
        <f t="shared" si="3"/>
        <v>375.853353084265</v>
      </c>
      <c r="J67" s="13">
        <f t="shared" si="1"/>
        <v>96531.669517142058</v>
      </c>
      <c r="K67" s="13">
        <f t="shared" si="4"/>
        <v>3073486.0632758499</v>
      </c>
      <c r="L67" s="19">
        <f t="shared" si="5"/>
        <v>31.75359206285577</v>
      </c>
    </row>
    <row r="68" spans="1:12" x14ac:dyDescent="0.25">
      <c r="A68" s="16">
        <v>59</v>
      </c>
      <c r="B68" s="8">
        <v>0</v>
      </c>
      <c r="C68" s="8">
        <v>717</v>
      </c>
      <c r="D68" s="8">
        <v>788</v>
      </c>
      <c r="E68" s="47">
        <v>0</v>
      </c>
      <c r="F68" s="17">
        <f t="shared" si="2"/>
        <v>0</v>
      </c>
      <c r="G68" s="17">
        <f t="shared" si="0"/>
        <v>0</v>
      </c>
      <c r="H68" s="13">
        <f t="shared" si="6"/>
        <v>96415.906684392103</v>
      </c>
      <c r="I68" s="13">
        <f t="shared" si="3"/>
        <v>0</v>
      </c>
      <c r="J68" s="13">
        <f t="shared" si="1"/>
        <v>96415.906684392103</v>
      </c>
      <c r="K68" s="13">
        <f t="shared" si="4"/>
        <v>2976954.3937587077</v>
      </c>
      <c r="L68" s="19">
        <f t="shared" si="5"/>
        <v>30.87617485674301</v>
      </c>
    </row>
    <row r="69" spans="1:12" x14ac:dyDescent="0.25">
      <c r="A69" s="16">
        <v>60</v>
      </c>
      <c r="B69" s="8">
        <v>1</v>
      </c>
      <c r="C69" s="8">
        <v>667</v>
      </c>
      <c r="D69" s="8">
        <v>721</v>
      </c>
      <c r="E69" s="47">
        <v>5.8000000000000003E-2</v>
      </c>
      <c r="F69" s="17">
        <f t="shared" si="2"/>
        <v>1.440922190201729E-3</v>
      </c>
      <c r="G69" s="17">
        <f t="shared" si="0"/>
        <v>1.4389690074855168E-3</v>
      </c>
      <c r="H69" s="13">
        <f t="shared" si="6"/>
        <v>96415.906684392103</v>
      </c>
      <c r="I69" s="13">
        <f t="shared" si="3"/>
        <v>138.73950154745592</v>
      </c>
      <c r="J69" s="13">
        <f t="shared" si="1"/>
        <v>96285.214073934389</v>
      </c>
      <c r="K69" s="13">
        <f t="shared" si="4"/>
        <v>2880538.4870743155</v>
      </c>
      <c r="L69" s="19">
        <f t="shared" si="5"/>
        <v>29.87617485674301</v>
      </c>
    </row>
    <row r="70" spans="1:12" x14ac:dyDescent="0.25">
      <c r="A70" s="16">
        <v>61</v>
      </c>
      <c r="B70" s="8">
        <v>2</v>
      </c>
      <c r="C70" s="8">
        <v>655</v>
      </c>
      <c r="D70" s="8">
        <v>660</v>
      </c>
      <c r="E70" s="47">
        <v>8.8999999999999996E-2</v>
      </c>
      <c r="F70" s="17">
        <f t="shared" si="2"/>
        <v>3.041825095057034E-3</v>
      </c>
      <c r="G70" s="17">
        <f t="shared" si="0"/>
        <v>3.033419179096102E-3</v>
      </c>
      <c r="H70" s="13">
        <f t="shared" si="6"/>
        <v>96277.167182844642</v>
      </c>
      <c r="I70" s="13">
        <f t="shared" si="3"/>
        <v>292.04900544148273</v>
      </c>
      <c r="J70" s="13">
        <f t="shared" si="1"/>
        <v>96011.110538887457</v>
      </c>
      <c r="K70" s="13">
        <f t="shared" si="4"/>
        <v>2784253.273000381</v>
      </c>
      <c r="L70" s="19">
        <f t="shared" si="5"/>
        <v>28.919144117656373</v>
      </c>
    </row>
    <row r="71" spans="1:12" x14ac:dyDescent="0.25">
      <c r="A71" s="16">
        <v>62</v>
      </c>
      <c r="B71" s="8">
        <v>0</v>
      </c>
      <c r="C71" s="8">
        <v>709</v>
      </c>
      <c r="D71" s="8">
        <v>656</v>
      </c>
      <c r="E71" s="47">
        <v>0</v>
      </c>
      <c r="F71" s="17">
        <f t="shared" si="2"/>
        <v>0</v>
      </c>
      <c r="G71" s="17">
        <f t="shared" si="0"/>
        <v>0</v>
      </c>
      <c r="H71" s="13">
        <f t="shared" si="6"/>
        <v>95985.118177403157</v>
      </c>
      <c r="I71" s="13">
        <f t="shared" si="3"/>
        <v>0</v>
      </c>
      <c r="J71" s="13">
        <f t="shared" si="1"/>
        <v>95985.118177403157</v>
      </c>
      <c r="K71" s="13">
        <f t="shared" si="4"/>
        <v>2688242.1624614936</v>
      </c>
      <c r="L71" s="19">
        <f t="shared" si="5"/>
        <v>28.006864121300424</v>
      </c>
    </row>
    <row r="72" spans="1:12" x14ac:dyDescent="0.25">
      <c r="A72" s="16">
        <v>63</v>
      </c>
      <c r="B72" s="8">
        <v>1</v>
      </c>
      <c r="C72" s="8">
        <v>625</v>
      </c>
      <c r="D72" s="8">
        <v>710</v>
      </c>
      <c r="E72" s="47">
        <v>0.06</v>
      </c>
      <c r="F72" s="17">
        <f t="shared" si="2"/>
        <v>1.4981273408239701E-3</v>
      </c>
      <c r="G72" s="17">
        <f t="shared" si="0"/>
        <v>1.496020585243253E-3</v>
      </c>
      <c r="H72" s="13">
        <f t="shared" si="6"/>
        <v>95985.118177403157</v>
      </c>
      <c r="I72" s="13">
        <f t="shared" si="3"/>
        <v>143.59571267040147</v>
      </c>
      <c r="J72" s="13">
        <f t="shared" si="1"/>
        <v>95850.138207492986</v>
      </c>
      <c r="K72" s="13">
        <f t="shared" si="4"/>
        <v>2592257.0442840904</v>
      </c>
      <c r="L72" s="19">
        <f t="shared" si="5"/>
        <v>27.006864121300424</v>
      </c>
    </row>
    <row r="73" spans="1:12" x14ac:dyDescent="0.25">
      <c r="A73" s="16">
        <v>64</v>
      </c>
      <c r="B73" s="8">
        <v>1</v>
      </c>
      <c r="C73" s="8">
        <v>584</v>
      </c>
      <c r="D73" s="8">
        <v>629</v>
      </c>
      <c r="E73" s="47">
        <v>0.66</v>
      </c>
      <c r="F73" s="17">
        <f t="shared" si="2"/>
        <v>1.6488046166529267E-3</v>
      </c>
      <c r="G73" s="17">
        <f t="shared" ref="G73:G103" si="7">F73/((1+(1-E73)*F73))</f>
        <v>1.6478808252587173E-3</v>
      </c>
      <c r="H73" s="13">
        <f t="shared" si="6"/>
        <v>95841.522464732756</v>
      </c>
      <c r="I73" s="13">
        <f t="shared" si="3"/>
        <v>157.93540713323571</v>
      </c>
      <c r="J73" s="13">
        <f t="shared" ref="J73:J103" si="8">H74+I73*E73</f>
        <v>95787.824426307459</v>
      </c>
      <c r="K73" s="13">
        <f t="shared" si="4"/>
        <v>2496406.9060765975</v>
      </c>
      <c r="L73" s="19">
        <f t="shared" si="5"/>
        <v>26.047237584265336</v>
      </c>
    </row>
    <row r="74" spans="1:12" x14ac:dyDescent="0.25">
      <c r="A74" s="16">
        <v>65</v>
      </c>
      <c r="B74" s="8">
        <v>2</v>
      </c>
      <c r="C74" s="8">
        <v>573</v>
      </c>
      <c r="D74" s="8">
        <v>587</v>
      </c>
      <c r="E74" s="47">
        <v>0.35599999999999998</v>
      </c>
      <c r="F74" s="17">
        <f t="shared" ref="F74:F103" si="9">B74/((C74+D74)/2)</f>
        <v>3.4482758620689655E-3</v>
      </c>
      <c r="G74" s="17">
        <f t="shared" si="7"/>
        <v>3.4406352788978957E-3</v>
      </c>
      <c r="H74" s="13">
        <f t="shared" si="6"/>
        <v>95683.587057599521</v>
      </c>
      <c r="I74" s="13">
        <f t="shared" ref="I74:I103" si="10">H74*G74</f>
        <v>329.21232524187502</v>
      </c>
      <c r="J74" s="13">
        <f t="shared" si="8"/>
        <v>95471.574320143758</v>
      </c>
      <c r="K74" s="13">
        <f t="shared" ref="K74:K97" si="11">K75+J74</f>
        <v>2400619.0816502902</v>
      </c>
      <c r="L74" s="19">
        <f t="shared" ref="L74:L103" si="12">K74/H74</f>
        <v>25.089141779406404</v>
      </c>
    </row>
    <row r="75" spans="1:12" x14ac:dyDescent="0.25">
      <c r="A75" s="16">
        <v>66</v>
      </c>
      <c r="B75" s="8">
        <v>1</v>
      </c>
      <c r="C75" s="8">
        <v>479</v>
      </c>
      <c r="D75" s="8">
        <v>579</v>
      </c>
      <c r="E75" s="47">
        <v>0.26</v>
      </c>
      <c r="F75" s="17">
        <f t="shared" si="9"/>
        <v>1.890359168241966E-3</v>
      </c>
      <c r="G75" s="17">
        <f t="shared" si="7"/>
        <v>1.8877185034167708E-3</v>
      </c>
      <c r="H75" s="13">
        <f t="shared" ref="H75:H104" si="13">H74-I74</f>
        <v>95354.374732357654</v>
      </c>
      <c r="I75" s="13">
        <f t="shared" si="10"/>
        <v>180.00221756400813</v>
      </c>
      <c r="J75" s="13">
        <f t="shared" si="8"/>
        <v>95221.173091360295</v>
      </c>
      <c r="K75" s="13">
        <f t="shared" si="11"/>
        <v>2305147.5073301466</v>
      </c>
      <c r="L75" s="19">
        <f t="shared" si="12"/>
        <v>24.174533300651127</v>
      </c>
    </row>
    <row r="76" spans="1:12" x14ac:dyDescent="0.25">
      <c r="A76" s="16">
        <v>67</v>
      </c>
      <c r="B76" s="8">
        <v>2</v>
      </c>
      <c r="C76" s="8">
        <v>428</v>
      </c>
      <c r="D76" s="8">
        <v>476</v>
      </c>
      <c r="E76" s="47">
        <v>0.88200000000000001</v>
      </c>
      <c r="F76" s="17">
        <f t="shared" si="9"/>
        <v>4.4247787610619468E-3</v>
      </c>
      <c r="G76" s="17">
        <f t="shared" si="7"/>
        <v>4.4224696839703162E-3</v>
      </c>
      <c r="H76" s="13">
        <f t="shared" si="13"/>
        <v>95174.372514793649</v>
      </c>
      <c r="I76" s="13">
        <f t="shared" si="10"/>
        <v>420.90577713757261</v>
      </c>
      <c r="J76" s="13">
        <f t="shared" si="8"/>
        <v>95124.70563309142</v>
      </c>
      <c r="K76" s="13">
        <f t="shared" si="11"/>
        <v>2209926.3342387863</v>
      </c>
      <c r="L76" s="19">
        <f t="shared" si="12"/>
        <v>23.219762587825638</v>
      </c>
    </row>
    <row r="77" spans="1:12" x14ac:dyDescent="0.25">
      <c r="A77" s="16">
        <v>68</v>
      </c>
      <c r="B77" s="8">
        <v>1</v>
      </c>
      <c r="C77" s="8">
        <v>326</v>
      </c>
      <c r="D77" s="8">
        <v>433</v>
      </c>
      <c r="E77" s="47">
        <v>0.30099999999999999</v>
      </c>
      <c r="F77" s="17">
        <f t="shared" si="9"/>
        <v>2.635046113306983E-3</v>
      </c>
      <c r="G77" s="17">
        <f t="shared" si="7"/>
        <v>2.6302015523449566E-3</v>
      </c>
      <c r="H77" s="13">
        <f t="shared" si="13"/>
        <v>94753.466737656083</v>
      </c>
      <c r="I77" s="13">
        <f t="shared" si="10"/>
        <v>249.22071530344925</v>
      </c>
      <c r="J77" s="13">
        <f t="shared" si="8"/>
        <v>94579.261457658969</v>
      </c>
      <c r="K77" s="13">
        <f t="shared" si="11"/>
        <v>2114801.628605695</v>
      </c>
      <c r="L77" s="19">
        <f t="shared" si="12"/>
        <v>22.318989493660915</v>
      </c>
    </row>
    <row r="78" spans="1:12" x14ac:dyDescent="0.25">
      <c r="A78" s="16">
        <v>69</v>
      </c>
      <c r="B78" s="8">
        <v>3</v>
      </c>
      <c r="C78" s="8">
        <v>348</v>
      </c>
      <c r="D78" s="8">
        <v>331</v>
      </c>
      <c r="E78" s="47">
        <v>0.432</v>
      </c>
      <c r="F78" s="17">
        <f t="shared" si="9"/>
        <v>8.836524300441826E-3</v>
      </c>
      <c r="G78" s="17">
        <f t="shared" si="7"/>
        <v>8.7923939930364247E-3</v>
      </c>
      <c r="H78" s="13">
        <f t="shared" si="13"/>
        <v>94504.246022352629</v>
      </c>
      <c r="I78" s="13">
        <f t="shared" si="10"/>
        <v>830.91856504336965</v>
      </c>
      <c r="J78" s="13">
        <f t="shared" si="8"/>
        <v>94032.284277408005</v>
      </c>
      <c r="K78" s="13">
        <f t="shared" si="11"/>
        <v>2020222.3671480359</v>
      </c>
      <c r="L78" s="19">
        <f t="shared" si="12"/>
        <v>21.377053965069489</v>
      </c>
    </row>
    <row r="79" spans="1:12" x14ac:dyDescent="0.25">
      <c r="A79" s="16">
        <v>70</v>
      </c>
      <c r="B79" s="8">
        <v>1</v>
      </c>
      <c r="C79" s="8">
        <v>326</v>
      </c>
      <c r="D79" s="8">
        <v>351</v>
      </c>
      <c r="E79" s="47">
        <v>0.29599999999999999</v>
      </c>
      <c r="F79" s="17">
        <f t="shared" si="9"/>
        <v>2.9542097488921715E-3</v>
      </c>
      <c r="G79" s="17">
        <f t="shared" si="7"/>
        <v>2.9480784424711971E-3</v>
      </c>
      <c r="H79" s="13">
        <f t="shared" si="13"/>
        <v>93673.327457309264</v>
      </c>
      <c r="I79" s="13">
        <f t="shared" si="10"/>
        <v>276.15631731143873</v>
      </c>
      <c r="J79" s="13">
        <f t="shared" si="8"/>
        <v>93478.91340992201</v>
      </c>
      <c r="K79" s="13">
        <f t="shared" si="11"/>
        <v>1926190.082870628</v>
      </c>
      <c r="L79" s="19">
        <f t="shared" si="12"/>
        <v>20.562844676874224</v>
      </c>
    </row>
    <row r="80" spans="1:12" x14ac:dyDescent="0.25">
      <c r="A80" s="16">
        <v>71</v>
      </c>
      <c r="B80" s="8">
        <v>1</v>
      </c>
      <c r="C80" s="8">
        <v>273</v>
      </c>
      <c r="D80" s="8">
        <v>324</v>
      </c>
      <c r="E80" s="47">
        <v>0.47099999999999997</v>
      </c>
      <c r="F80" s="17">
        <f t="shared" si="9"/>
        <v>3.3500837520938024E-3</v>
      </c>
      <c r="G80" s="17">
        <f t="shared" si="7"/>
        <v>3.3441572556507895E-3</v>
      </c>
      <c r="H80" s="13">
        <f t="shared" si="13"/>
        <v>93397.171139997823</v>
      </c>
      <c r="I80" s="13">
        <f t="shared" si="10"/>
        <v>312.33482752508223</v>
      </c>
      <c r="J80" s="13">
        <f t="shared" si="8"/>
        <v>93231.946016237067</v>
      </c>
      <c r="K80" s="13">
        <f t="shared" si="11"/>
        <v>1832711.1694607059</v>
      </c>
      <c r="L80" s="19">
        <f t="shared" si="12"/>
        <v>19.622769588101988</v>
      </c>
    </row>
    <row r="81" spans="1:12" x14ac:dyDescent="0.25">
      <c r="A81" s="16">
        <v>72</v>
      </c>
      <c r="B81" s="8">
        <v>1</v>
      </c>
      <c r="C81" s="8">
        <v>242</v>
      </c>
      <c r="D81" s="8">
        <v>273</v>
      </c>
      <c r="E81" s="47">
        <v>0.159</v>
      </c>
      <c r="F81" s="17">
        <f t="shared" si="9"/>
        <v>3.8834951456310678E-3</v>
      </c>
      <c r="G81" s="17">
        <f t="shared" si="7"/>
        <v>3.8708528650117481E-3</v>
      </c>
      <c r="H81" s="13">
        <f t="shared" si="13"/>
        <v>93084.836312472748</v>
      </c>
      <c r="I81" s="13">
        <f t="shared" si="10"/>
        <v>360.31770532928476</v>
      </c>
      <c r="J81" s="13">
        <f t="shared" si="8"/>
        <v>92781.809122290812</v>
      </c>
      <c r="K81" s="13">
        <f t="shared" si="11"/>
        <v>1739479.2234444688</v>
      </c>
      <c r="L81" s="19">
        <f t="shared" si="12"/>
        <v>18.687031017654487</v>
      </c>
    </row>
    <row r="82" spans="1:12" x14ac:dyDescent="0.25">
      <c r="A82" s="16">
        <v>73</v>
      </c>
      <c r="B82" s="8">
        <v>1</v>
      </c>
      <c r="C82" s="8">
        <v>208</v>
      </c>
      <c r="D82" s="8">
        <v>239</v>
      </c>
      <c r="E82" s="47">
        <v>0.91800000000000004</v>
      </c>
      <c r="F82" s="17">
        <f t="shared" si="9"/>
        <v>4.4742729306487695E-3</v>
      </c>
      <c r="G82" s="17">
        <f t="shared" si="7"/>
        <v>4.4726319650061274E-3</v>
      </c>
      <c r="H82" s="13">
        <f t="shared" si="13"/>
        <v>92724.518607143458</v>
      </c>
      <c r="I82" s="13">
        <f t="shared" si="10"/>
        <v>414.72264586211526</v>
      </c>
      <c r="J82" s="13">
        <f t="shared" si="8"/>
        <v>92690.511350182758</v>
      </c>
      <c r="K82" s="13">
        <f t="shared" si="11"/>
        <v>1646697.4143221779</v>
      </c>
      <c r="L82" s="19">
        <f t="shared" si="12"/>
        <v>17.759028993172006</v>
      </c>
    </row>
    <row r="83" spans="1:12" x14ac:dyDescent="0.25">
      <c r="A83" s="16">
        <v>74</v>
      </c>
      <c r="B83" s="8">
        <v>6</v>
      </c>
      <c r="C83" s="8">
        <v>250</v>
      </c>
      <c r="D83" s="8">
        <v>206</v>
      </c>
      <c r="E83" s="47">
        <v>0.26300000000000001</v>
      </c>
      <c r="F83" s="17">
        <f t="shared" si="9"/>
        <v>2.6315789473684209E-2</v>
      </c>
      <c r="G83" s="17">
        <f t="shared" si="7"/>
        <v>2.5815112166662362E-2</v>
      </c>
      <c r="H83" s="13">
        <f t="shared" si="13"/>
        <v>92309.795961281343</v>
      </c>
      <c r="I83" s="13">
        <f t="shared" si="10"/>
        <v>2382.9877368221942</v>
      </c>
      <c r="J83" s="13">
        <f t="shared" si="8"/>
        <v>90553.533999243387</v>
      </c>
      <c r="K83" s="13">
        <f t="shared" si="11"/>
        <v>1554006.9029719951</v>
      </c>
      <c r="L83" s="19">
        <f t="shared" si="12"/>
        <v>16.834691126647183</v>
      </c>
    </row>
    <row r="84" spans="1:12" x14ac:dyDescent="0.25">
      <c r="A84" s="16">
        <v>75</v>
      </c>
      <c r="B84" s="8">
        <v>4</v>
      </c>
      <c r="C84" s="8">
        <v>155</v>
      </c>
      <c r="D84" s="8">
        <v>250</v>
      </c>
      <c r="E84" s="47">
        <v>0.436</v>
      </c>
      <c r="F84" s="17">
        <f t="shared" si="9"/>
        <v>1.9753086419753086E-2</v>
      </c>
      <c r="G84" s="17">
        <f t="shared" si="7"/>
        <v>1.9535447068706167E-2</v>
      </c>
      <c r="H84" s="13">
        <f t="shared" si="13"/>
        <v>89926.80822445915</v>
      </c>
      <c r="I84" s="13">
        <f t="shared" si="10"/>
        <v>1756.760402126612</v>
      </c>
      <c r="J84" s="13">
        <f t="shared" si="8"/>
        <v>88935.995357659733</v>
      </c>
      <c r="K84" s="13">
        <f t="shared" si="11"/>
        <v>1463453.3689727518</v>
      </c>
      <c r="L84" s="19">
        <f t="shared" si="12"/>
        <v>16.27382754784249</v>
      </c>
    </row>
    <row r="85" spans="1:12" x14ac:dyDescent="0.25">
      <c r="A85" s="16">
        <v>76</v>
      </c>
      <c r="B85" s="8">
        <v>1</v>
      </c>
      <c r="C85" s="8">
        <v>123</v>
      </c>
      <c r="D85" s="8">
        <v>150</v>
      </c>
      <c r="E85" s="47">
        <v>0.97</v>
      </c>
      <c r="F85" s="17">
        <f t="shared" si="9"/>
        <v>7.326007326007326E-3</v>
      </c>
      <c r="G85" s="17">
        <f t="shared" si="7"/>
        <v>7.3243975683000067E-3</v>
      </c>
      <c r="H85" s="13">
        <f t="shared" si="13"/>
        <v>88170.047822332534</v>
      </c>
      <c r="I85" s="13">
        <f t="shared" si="10"/>
        <v>645.79248386678773</v>
      </c>
      <c r="J85" s="13">
        <f t="shared" si="8"/>
        <v>88150.67404781653</v>
      </c>
      <c r="K85" s="13">
        <f t="shared" si="11"/>
        <v>1374517.3736150921</v>
      </c>
      <c r="L85" s="19">
        <f t="shared" si="12"/>
        <v>15.589391267937382</v>
      </c>
    </row>
    <row r="86" spans="1:12" x14ac:dyDescent="0.25">
      <c r="A86" s="16">
        <v>77</v>
      </c>
      <c r="B86" s="8">
        <v>1</v>
      </c>
      <c r="C86" s="8">
        <v>137</v>
      </c>
      <c r="D86" s="8">
        <v>121</v>
      </c>
      <c r="E86" s="47">
        <v>0.41899999999999998</v>
      </c>
      <c r="F86" s="17">
        <f t="shared" si="9"/>
        <v>7.7519379844961239E-3</v>
      </c>
      <c r="G86" s="17">
        <f t="shared" si="7"/>
        <v>7.7171807595249314E-3</v>
      </c>
      <c r="H86" s="13">
        <f t="shared" si="13"/>
        <v>87524.255338465751</v>
      </c>
      <c r="I86" s="13">
        <f t="shared" si="10"/>
        <v>675.44049928975517</v>
      </c>
      <c r="J86" s="13">
        <f t="shared" si="8"/>
        <v>87131.824408378394</v>
      </c>
      <c r="K86" s="13">
        <f t="shared" si="11"/>
        <v>1286366.6995672756</v>
      </c>
      <c r="L86" s="19">
        <f t="shared" si="12"/>
        <v>14.69725957213525</v>
      </c>
    </row>
    <row r="87" spans="1:12" x14ac:dyDescent="0.25">
      <c r="A87" s="16">
        <v>78</v>
      </c>
      <c r="B87" s="8">
        <v>1</v>
      </c>
      <c r="C87" s="8">
        <v>130</v>
      </c>
      <c r="D87" s="8">
        <v>139</v>
      </c>
      <c r="E87" s="47">
        <v>0.52600000000000002</v>
      </c>
      <c r="F87" s="17">
        <f t="shared" si="9"/>
        <v>7.4349442379182153E-3</v>
      </c>
      <c r="G87" s="17">
        <f t="shared" si="7"/>
        <v>7.4088342940121796E-3</v>
      </c>
      <c r="H87" s="13">
        <f t="shared" si="13"/>
        <v>86848.81483917599</v>
      </c>
      <c r="I87" s="13">
        <f t="shared" si="10"/>
        <v>643.44847777480095</v>
      </c>
      <c r="J87" s="13">
        <f t="shared" si="8"/>
        <v>86543.820260710738</v>
      </c>
      <c r="K87" s="13">
        <f t="shared" si="11"/>
        <v>1199234.8751588971</v>
      </c>
      <c r="L87" s="19">
        <f t="shared" si="12"/>
        <v>13.808304435467589</v>
      </c>
    </row>
    <row r="88" spans="1:12" x14ac:dyDescent="0.25">
      <c r="A88" s="16">
        <v>79</v>
      </c>
      <c r="B88" s="8">
        <v>3</v>
      </c>
      <c r="C88" s="8">
        <v>123</v>
      </c>
      <c r="D88" s="8">
        <v>129</v>
      </c>
      <c r="E88" s="47">
        <v>0.501</v>
      </c>
      <c r="F88" s="17">
        <f t="shared" si="9"/>
        <v>2.3809523809523808E-2</v>
      </c>
      <c r="G88" s="17">
        <f t="shared" si="7"/>
        <v>2.3529965410950843E-2</v>
      </c>
      <c r="H88" s="13">
        <f t="shared" si="13"/>
        <v>86205.366361401189</v>
      </c>
      <c r="I88" s="13">
        <f t="shared" si="10"/>
        <v>2028.4092887221152</v>
      </c>
      <c r="J88" s="13">
        <f t="shared" si="8"/>
        <v>85193.190126328846</v>
      </c>
      <c r="K88" s="13">
        <f t="shared" si="11"/>
        <v>1112691.0548981864</v>
      </c>
      <c r="L88" s="19">
        <f t="shared" si="12"/>
        <v>12.907445346655338</v>
      </c>
    </row>
    <row r="89" spans="1:12" x14ac:dyDescent="0.25">
      <c r="A89" s="16">
        <v>80</v>
      </c>
      <c r="B89" s="8">
        <v>2</v>
      </c>
      <c r="C89" s="8">
        <v>102</v>
      </c>
      <c r="D89" s="8">
        <v>126</v>
      </c>
      <c r="E89" s="47">
        <v>0.42499999999999999</v>
      </c>
      <c r="F89" s="17">
        <f t="shared" si="9"/>
        <v>1.7543859649122806E-2</v>
      </c>
      <c r="G89" s="17">
        <f t="shared" si="7"/>
        <v>1.736864958749457E-2</v>
      </c>
      <c r="H89" s="13">
        <f t="shared" si="13"/>
        <v>84176.95707267907</v>
      </c>
      <c r="I89" s="13">
        <f t="shared" si="10"/>
        <v>1462.0400707369354</v>
      </c>
      <c r="J89" s="13">
        <f t="shared" si="8"/>
        <v>83336.284032005322</v>
      </c>
      <c r="K89" s="13">
        <f t="shared" si="11"/>
        <v>1027497.8647718575</v>
      </c>
      <c r="L89" s="19">
        <f t="shared" si="12"/>
        <v>12.206403040736047</v>
      </c>
    </row>
    <row r="90" spans="1:12" x14ac:dyDescent="0.25">
      <c r="A90" s="16">
        <v>81</v>
      </c>
      <c r="B90" s="8">
        <v>2</v>
      </c>
      <c r="C90" s="8">
        <v>77</v>
      </c>
      <c r="D90" s="8">
        <v>99</v>
      </c>
      <c r="E90" s="47">
        <v>0.70699999999999996</v>
      </c>
      <c r="F90" s="17">
        <f t="shared" si="9"/>
        <v>2.2727272727272728E-2</v>
      </c>
      <c r="G90" s="17">
        <f t="shared" si="7"/>
        <v>2.2576930892014541E-2</v>
      </c>
      <c r="H90" s="13">
        <f t="shared" si="13"/>
        <v>82714.917001942129</v>
      </c>
      <c r="I90" s="13">
        <f t="shared" si="10"/>
        <v>1867.448964891566</v>
      </c>
      <c r="J90" s="13">
        <f t="shared" si="8"/>
        <v>82167.754455228904</v>
      </c>
      <c r="K90" s="13">
        <f t="shared" si="11"/>
        <v>944161.58073985216</v>
      </c>
      <c r="L90" s="19">
        <f t="shared" si="12"/>
        <v>11.414647018477737</v>
      </c>
    </row>
    <row r="91" spans="1:12" x14ac:dyDescent="0.25">
      <c r="A91" s="16">
        <v>82</v>
      </c>
      <c r="B91" s="8">
        <v>3</v>
      </c>
      <c r="C91" s="8">
        <v>110</v>
      </c>
      <c r="D91" s="8">
        <v>74</v>
      </c>
      <c r="E91" s="47">
        <v>0.38</v>
      </c>
      <c r="F91" s="17">
        <f t="shared" si="9"/>
        <v>3.2608695652173912E-2</v>
      </c>
      <c r="G91" s="17">
        <f t="shared" si="7"/>
        <v>3.1962497336458555E-2</v>
      </c>
      <c r="H91" s="13">
        <f t="shared" si="13"/>
        <v>80847.468037050567</v>
      </c>
      <c r="I91" s="13">
        <f t="shared" si="10"/>
        <v>2584.0869817936468</v>
      </c>
      <c r="J91" s="13">
        <f t="shared" si="8"/>
        <v>79245.334108338502</v>
      </c>
      <c r="K91" s="13">
        <f t="shared" si="11"/>
        <v>861993.82628462324</v>
      </c>
      <c r="L91" s="19">
        <f t="shared" si="12"/>
        <v>10.661976771982408</v>
      </c>
    </row>
    <row r="92" spans="1:12" x14ac:dyDescent="0.25">
      <c r="A92" s="16">
        <v>83</v>
      </c>
      <c r="B92" s="8">
        <v>3</v>
      </c>
      <c r="C92" s="8">
        <v>60</v>
      </c>
      <c r="D92" s="8">
        <v>110</v>
      </c>
      <c r="E92" s="47">
        <v>0.11700000000000001</v>
      </c>
      <c r="F92" s="17">
        <f t="shared" si="9"/>
        <v>3.5294117647058823E-2</v>
      </c>
      <c r="G92" s="17">
        <f t="shared" si="7"/>
        <v>3.4227429862291638E-2</v>
      </c>
      <c r="H92" s="13">
        <f t="shared" si="13"/>
        <v>78263.381055256919</v>
      </c>
      <c r="I92" s="13">
        <f t="shared" si="10"/>
        <v>2678.7543858546105</v>
      </c>
      <c r="J92" s="13">
        <f t="shared" si="8"/>
        <v>75898.040932547301</v>
      </c>
      <c r="K92" s="13">
        <f t="shared" si="11"/>
        <v>782748.49217628478</v>
      </c>
      <c r="L92" s="19">
        <f t="shared" si="12"/>
        <v>10.001465329278767</v>
      </c>
    </row>
    <row r="93" spans="1:12" x14ac:dyDescent="0.25">
      <c r="A93" s="16">
        <v>84</v>
      </c>
      <c r="B93" s="8">
        <v>1</v>
      </c>
      <c r="C93" s="8">
        <v>77</v>
      </c>
      <c r="D93" s="8">
        <v>61</v>
      </c>
      <c r="E93" s="47">
        <v>0.47699999999999998</v>
      </c>
      <c r="F93" s="17">
        <f t="shared" si="9"/>
        <v>1.4492753623188406E-2</v>
      </c>
      <c r="G93" s="17">
        <f t="shared" si="7"/>
        <v>1.4383729125613106E-2</v>
      </c>
      <c r="H93" s="13">
        <f t="shared" si="13"/>
        <v>75584.626669402307</v>
      </c>
      <c r="I93" s="13">
        <f t="shared" si="10"/>
        <v>1087.1887960732752</v>
      </c>
      <c r="J93" s="13">
        <f t="shared" si="8"/>
        <v>75016.026929055981</v>
      </c>
      <c r="K93" s="13">
        <f t="shared" si="11"/>
        <v>706850.45124373748</v>
      </c>
      <c r="L93" s="19">
        <f t="shared" si="12"/>
        <v>9.3517753859579518</v>
      </c>
    </row>
    <row r="94" spans="1:12" x14ac:dyDescent="0.25">
      <c r="A94" s="16">
        <v>85</v>
      </c>
      <c r="B94" s="8">
        <v>5</v>
      </c>
      <c r="C94" s="8">
        <v>62</v>
      </c>
      <c r="D94" s="8">
        <v>76</v>
      </c>
      <c r="E94" s="47">
        <v>0.28100000000000003</v>
      </c>
      <c r="F94" s="17">
        <f t="shared" si="9"/>
        <v>7.2463768115942032E-2</v>
      </c>
      <c r="G94" s="17">
        <f t="shared" si="7"/>
        <v>6.8875266891659195E-2</v>
      </c>
      <c r="H94" s="13">
        <f t="shared" si="13"/>
        <v>74497.437873329036</v>
      </c>
      <c r="I94" s="13">
        <f t="shared" si="10"/>
        <v>5131.030916270337</v>
      </c>
      <c r="J94" s="13">
        <f t="shared" si="8"/>
        <v>70808.22664453066</v>
      </c>
      <c r="K94" s="13">
        <f t="shared" si="11"/>
        <v>631834.42431468144</v>
      </c>
      <c r="L94" s="19">
        <f t="shared" si="12"/>
        <v>8.4812906638348391</v>
      </c>
    </row>
    <row r="95" spans="1:12" x14ac:dyDescent="0.25">
      <c r="A95" s="16">
        <v>86</v>
      </c>
      <c r="B95" s="8">
        <v>3</v>
      </c>
      <c r="C95" s="8">
        <v>94</v>
      </c>
      <c r="D95" s="8">
        <v>61</v>
      </c>
      <c r="E95" s="47">
        <v>0.45700000000000002</v>
      </c>
      <c r="F95" s="17">
        <f t="shared" si="9"/>
        <v>3.870967741935484E-2</v>
      </c>
      <c r="G95" s="17">
        <f t="shared" si="7"/>
        <v>3.7912775341530917E-2</v>
      </c>
      <c r="H95" s="13">
        <f t="shared" si="13"/>
        <v>69366.406957058702</v>
      </c>
      <c r="I95" s="13">
        <f t="shared" si="10"/>
        <v>2629.8730032121739</v>
      </c>
      <c r="J95" s="13">
        <f t="shared" si="8"/>
        <v>67938.385916314495</v>
      </c>
      <c r="K95" s="13">
        <f t="shared" si="11"/>
        <v>561026.19767015078</v>
      </c>
      <c r="L95" s="19">
        <f t="shared" si="12"/>
        <v>8.0878659034113483</v>
      </c>
    </row>
    <row r="96" spans="1:12" x14ac:dyDescent="0.25">
      <c r="A96" s="16">
        <v>87</v>
      </c>
      <c r="B96" s="8">
        <v>4</v>
      </c>
      <c r="C96" s="8">
        <v>81</v>
      </c>
      <c r="D96" s="8">
        <v>87</v>
      </c>
      <c r="E96" s="47">
        <v>0.41499999999999998</v>
      </c>
      <c r="F96" s="17">
        <f t="shared" si="9"/>
        <v>4.7619047619047616E-2</v>
      </c>
      <c r="G96" s="17">
        <f t="shared" si="7"/>
        <v>4.63284688441047E-2</v>
      </c>
      <c r="H96" s="13">
        <f t="shared" si="13"/>
        <v>66736.533953846534</v>
      </c>
      <c r="I96" s="13">
        <f t="shared" si="10"/>
        <v>3091.8014340443146</v>
      </c>
      <c r="J96" s="13">
        <f t="shared" si="8"/>
        <v>64927.830114930613</v>
      </c>
      <c r="K96" s="13">
        <f t="shared" si="11"/>
        <v>493087.81175383623</v>
      </c>
      <c r="L96" s="19">
        <f t="shared" si="12"/>
        <v>7.3885738821084797</v>
      </c>
    </row>
    <row r="97" spans="1:12" x14ac:dyDescent="0.25">
      <c r="A97" s="16">
        <v>88</v>
      </c>
      <c r="B97" s="8">
        <v>3</v>
      </c>
      <c r="C97" s="8">
        <v>79</v>
      </c>
      <c r="D97" s="8">
        <v>79</v>
      </c>
      <c r="E97" s="47">
        <v>0.315</v>
      </c>
      <c r="F97" s="17">
        <f t="shared" si="9"/>
        <v>3.7974683544303799E-2</v>
      </c>
      <c r="G97" s="17">
        <f t="shared" si="7"/>
        <v>3.7011905496267969E-2</v>
      </c>
      <c r="H97" s="13">
        <f t="shared" si="13"/>
        <v>63644.732519802223</v>
      </c>
      <c r="I97" s="13">
        <f t="shared" si="10"/>
        <v>2355.6128253581728</v>
      </c>
      <c r="J97" s="13">
        <f t="shared" si="8"/>
        <v>62031.137734431875</v>
      </c>
      <c r="K97" s="13">
        <f t="shared" si="11"/>
        <v>428159.98163890559</v>
      </c>
      <c r="L97" s="19">
        <f t="shared" si="12"/>
        <v>6.7273435630464666</v>
      </c>
    </row>
    <row r="98" spans="1:12" x14ac:dyDescent="0.25">
      <c r="A98" s="16">
        <v>89</v>
      </c>
      <c r="B98" s="8">
        <v>6</v>
      </c>
      <c r="C98" s="8">
        <v>70</v>
      </c>
      <c r="D98" s="8">
        <v>75</v>
      </c>
      <c r="E98" s="47">
        <v>0.40600000000000003</v>
      </c>
      <c r="F98" s="17">
        <f t="shared" si="9"/>
        <v>8.2758620689655171E-2</v>
      </c>
      <c r="G98" s="17">
        <f t="shared" si="7"/>
        <v>7.8880942364324774E-2</v>
      </c>
      <c r="H98" s="13">
        <f t="shared" si="13"/>
        <v>61289.119694444053</v>
      </c>
      <c r="I98" s="13">
        <f t="shared" si="10"/>
        <v>4834.5435181776438</v>
      </c>
      <c r="J98" s="13">
        <f t="shared" si="8"/>
        <v>58417.400844646538</v>
      </c>
      <c r="K98" s="13">
        <f>K99+J98</f>
        <v>366128.8439044737</v>
      </c>
      <c r="L98" s="19">
        <f t="shared" si="12"/>
        <v>5.9737983793828873</v>
      </c>
    </row>
    <row r="99" spans="1:12" x14ac:dyDescent="0.25">
      <c r="A99" s="16">
        <v>90</v>
      </c>
      <c r="B99" s="8">
        <v>4</v>
      </c>
      <c r="C99" s="8">
        <v>67</v>
      </c>
      <c r="D99" s="8">
        <v>67</v>
      </c>
      <c r="E99" s="47">
        <v>0.52100000000000002</v>
      </c>
      <c r="F99" s="20">
        <f t="shared" si="9"/>
        <v>5.9701492537313432E-2</v>
      </c>
      <c r="G99" s="20">
        <f t="shared" si="7"/>
        <v>5.8041673921875904E-2</v>
      </c>
      <c r="H99" s="21">
        <f t="shared" si="13"/>
        <v>56454.576176266411</v>
      </c>
      <c r="I99" s="21">
        <f t="shared" si="10"/>
        <v>3276.7181018205588</v>
      </c>
      <c r="J99" s="21">
        <f t="shared" si="8"/>
        <v>54885.02820549436</v>
      </c>
      <c r="K99" s="21">
        <f t="shared" ref="K99:K102" si="14">K100+J99</f>
        <v>307711.44305982714</v>
      </c>
      <c r="L99" s="22">
        <f t="shared" si="12"/>
        <v>5.4506023054547255</v>
      </c>
    </row>
    <row r="100" spans="1:12" x14ac:dyDescent="0.25">
      <c r="A100" s="16">
        <v>91</v>
      </c>
      <c r="B100" s="8">
        <v>5</v>
      </c>
      <c r="C100" s="8">
        <v>48</v>
      </c>
      <c r="D100" s="8">
        <v>59</v>
      </c>
      <c r="E100" s="47">
        <v>0.38300000000000001</v>
      </c>
      <c r="F100" s="20">
        <f t="shared" si="9"/>
        <v>9.3457943925233641E-2</v>
      </c>
      <c r="G100" s="20">
        <f t="shared" si="7"/>
        <v>8.8362640275691448E-2</v>
      </c>
      <c r="H100" s="21">
        <f t="shared" si="13"/>
        <v>53177.858074445852</v>
      </c>
      <c r="I100" s="21">
        <f t="shared" si="10"/>
        <v>4698.9359436640325</v>
      </c>
      <c r="J100" s="21">
        <f t="shared" si="8"/>
        <v>50278.614597205145</v>
      </c>
      <c r="K100" s="21">
        <f t="shared" si="14"/>
        <v>252826.4148543328</v>
      </c>
      <c r="L100" s="22">
        <f t="shared" si="12"/>
        <v>4.7543549892587027</v>
      </c>
    </row>
    <row r="101" spans="1:12" x14ac:dyDescent="0.25">
      <c r="A101" s="16">
        <v>92</v>
      </c>
      <c r="B101" s="8">
        <v>7</v>
      </c>
      <c r="C101" s="8">
        <v>55</v>
      </c>
      <c r="D101" s="8">
        <v>51</v>
      </c>
      <c r="E101" s="47">
        <v>0.53</v>
      </c>
      <c r="F101" s="20">
        <f t="shared" si="9"/>
        <v>0.13207547169811321</v>
      </c>
      <c r="G101" s="20">
        <f t="shared" si="7"/>
        <v>0.12435601350151004</v>
      </c>
      <c r="H101" s="21">
        <f t="shared" si="13"/>
        <v>48478.922130781822</v>
      </c>
      <c r="I101" s="21">
        <f t="shared" si="10"/>
        <v>6028.6454950341586</v>
      </c>
      <c r="J101" s="21">
        <f t="shared" si="8"/>
        <v>45645.458748115772</v>
      </c>
      <c r="K101" s="21">
        <f t="shared" si="14"/>
        <v>202547.80025712764</v>
      </c>
      <c r="L101" s="22">
        <f t="shared" si="12"/>
        <v>4.1780590688611738</v>
      </c>
    </row>
    <row r="102" spans="1:12" x14ac:dyDescent="0.25">
      <c r="A102" s="16">
        <v>93</v>
      </c>
      <c r="B102" s="8">
        <v>4</v>
      </c>
      <c r="C102" s="8">
        <v>22</v>
      </c>
      <c r="D102" s="8">
        <v>47</v>
      </c>
      <c r="E102" s="47">
        <v>0.50800000000000001</v>
      </c>
      <c r="F102" s="20">
        <f t="shared" si="9"/>
        <v>0.11594202898550725</v>
      </c>
      <c r="G102" s="20">
        <f t="shared" si="7"/>
        <v>0.10968520346605243</v>
      </c>
      <c r="H102" s="21">
        <f t="shared" si="13"/>
        <v>42450.276635747665</v>
      </c>
      <c r="I102" s="21">
        <f t="shared" si="10"/>
        <v>4656.1672299821939</v>
      </c>
      <c r="J102" s="21">
        <f t="shared" si="8"/>
        <v>40159.442358596425</v>
      </c>
      <c r="K102" s="21">
        <f t="shared" si="14"/>
        <v>156902.34150901187</v>
      </c>
      <c r="L102" s="22">
        <f t="shared" si="12"/>
        <v>3.6961441466057101</v>
      </c>
    </row>
    <row r="103" spans="1:12" x14ac:dyDescent="0.25">
      <c r="A103" s="16">
        <v>94</v>
      </c>
      <c r="B103" s="8">
        <v>5</v>
      </c>
      <c r="C103" s="8">
        <v>35</v>
      </c>
      <c r="D103" s="8">
        <v>23</v>
      </c>
      <c r="E103" s="47">
        <v>0.39700000000000002</v>
      </c>
      <c r="F103" s="20">
        <f t="shared" si="9"/>
        <v>0.17241379310344829</v>
      </c>
      <c r="G103" s="20">
        <f t="shared" si="7"/>
        <v>0.15617679212868968</v>
      </c>
      <c r="H103" s="21">
        <f t="shared" si="13"/>
        <v>37794.10940576547</v>
      </c>
      <c r="I103" s="21">
        <f t="shared" si="10"/>
        <v>5902.5627683531893</v>
      </c>
      <c r="J103" s="21">
        <f t="shared" si="8"/>
        <v>34234.864056448496</v>
      </c>
      <c r="K103" s="21">
        <f>K104+J103</f>
        <v>116742.89915041545</v>
      </c>
      <c r="L103" s="22">
        <f t="shared" si="12"/>
        <v>3.088917849526212</v>
      </c>
    </row>
    <row r="104" spans="1:12" x14ac:dyDescent="0.25">
      <c r="A104" s="16" t="s">
        <v>25</v>
      </c>
      <c r="B104" s="8">
        <v>13</v>
      </c>
      <c r="C104" s="8">
        <v>72</v>
      </c>
      <c r="D104" s="8">
        <v>97</v>
      </c>
      <c r="E104" s="47">
        <v>2.5871443624868284</v>
      </c>
      <c r="F104" s="20">
        <f>B104/((C104+D104)/2)</f>
        <v>0.15384615384615385</v>
      </c>
      <c r="G104" s="20">
        <v>1</v>
      </c>
      <c r="H104" s="21">
        <f t="shared" si="13"/>
        <v>31891.546637412281</v>
      </c>
      <c r="I104" s="21">
        <f>H104*G104</f>
        <v>31891.546637412281</v>
      </c>
      <c r="J104" s="21">
        <f>H104*E104</f>
        <v>82508.035093966959</v>
      </c>
      <c r="K104" s="21">
        <f>J104</f>
        <v>82508.035093966959</v>
      </c>
      <c r="L104" s="22">
        <f>K104/H104</f>
        <v>2.5871443624868284</v>
      </c>
    </row>
    <row r="105" spans="1:12" x14ac:dyDescent="0.25">
      <c r="A105" s="23"/>
      <c r="B105" s="23"/>
      <c r="C105" s="23"/>
      <c r="D105" s="23"/>
      <c r="E105" s="50"/>
      <c r="F105" s="24"/>
      <c r="G105" s="24"/>
      <c r="H105" s="23"/>
      <c r="I105" s="23"/>
      <c r="J105" s="23"/>
      <c r="K105" s="23"/>
      <c r="L105" s="24"/>
    </row>
    <row r="106" spans="1:12" x14ac:dyDescent="0.25">
      <c r="A106" s="13"/>
      <c r="B106" s="13"/>
      <c r="C106" s="13"/>
      <c r="D106" s="13"/>
      <c r="E106" s="46"/>
      <c r="F106" s="14"/>
      <c r="G106" s="14"/>
      <c r="H106" s="13"/>
      <c r="I106" s="13"/>
      <c r="J106" s="13"/>
      <c r="K106" s="13"/>
      <c r="L106" s="14"/>
    </row>
    <row r="107" spans="1:12" s="27" customFormat="1" ht="26.25" customHeight="1" x14ac:dyDescent="0.2">
      <c r="A107" s="55" t="s">
        <v>26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</row>
    <row r="108" spans="1:12" s="27" customFormat="1" x14ac:dyDescent="0.25">
      <c r="A108" s="30" t="s">
        <v>27</v>
      </c>
      <c r="B108" s="38"/>
      <c r="C108" s="38"/>
      <c r="D108" s="38"/>
      <c r="E108" s="51"/>
      <c r="F108" s="32"/>
      <c r="G108" s="32"/>
      <c r="H108" s="31"/>
      <c r="I108" s="31"/>
      <c r="J108" s="31"/>
      <c r="K108" s="31"/>
      <c r="L108" s="26"/>
    </row>
    <row r="109" spans="1:12" s="27" customFormat="1" x14ac:dyDescent="0.25">
      <c r="A109" s="28" t="s">
        <v>28</v>
      </c>
      <c r="B109" s="38"/>
      <c r="C109" s="38"/>
      <c r="D109" s="38"/>
      <c r="E109" s="51"/>
      <c r="F109" s="32"/>
      <c r="G109" s="32"/>
      <c r="H109" s="31"/>
      <c r="I109" s="31"/>
      <c r="J109" s="31"/>
      <c r="K109" s="31"/>
      <c r="L109" s="26"/>
    </row>
    <row r="110" spans="1:12" s="27" customFormat="1" x14ac:dyDescent="0.25">
      <c r="A110" s="28" t="s">
        <v>9</v>
      </c>
      <c r="B110" s="38"/>
      <c r="C110" s="38"/>
      <c r="D110" s="38"/>
      <c r="E110" s="51"/>
      <c r="F110" s="32"/>
      <c r="G110" s="32"/>
      <c r="H110" s="31"/>
      <c r="I110" s="31"/>
      <c r="J110" s="31"/>
      <c r="K110" s="31"/>
      <c r="L110" s="26"/>
    </row>
    <row r="111" spans="1:12" s="27" customFormat="1" x14ac:dyDescent="0.25">
      <c r="A111" s="28" t="s">
        <v>10</v>
      </c>
      <c r="B111" s="38"/>
      <c r="C111" s="38"/>
      <c r="D111" s="38"/>
      <c r="E111" s="51"/>
      <c r="F111" s="32"/>
      <c r="G111" s="32"/>
      <c r="H111" s="31"/>
      <c r="I111" s="31"/>
      <c r="J111" s="31"/>
      <c r="K111" s="31"/>
      <c r="L111" s="26"/>
    </row>
    <row r="112" spans="1:12" s="27" customFormat="1" x14ac:dyDescent="0.25">
      <c r="A112" s="28" t="s">
        <v>11</v>
      </c>
      <c r="B112" s="38"/>
      <c r="C112" s="38"/>
      <c r="D112" s="38"/>
      <c r="E112" s="51"/>
      <c r="F112" s="32"/>
      <c r="G112" s="32"/>
      <c r="H112" s="31"/>
      <c r="I112" s="31"/>
      <c r="J112" s="31"/>
      <c r="K112" s="31"/>
      <c r="L112" s="26"/>
    </row>
    <row r="113" spans="1:12" s="27" customFormat="1" x14ac:dyDescent="0.25">
      <c r="A113" s="28" t="s">
        <v>12</v>
      </c>
      <c r="B113" s="38"/>
      <c r="C113" s="38"/>
      <c r="D113" s="38"/>
      <c r="E113" s="51"/>
      <c r="F113" s="32"/>
      <c r="G113" s="32"/>
      <c r="H113" s="31"/>
      <c r="I113" s="31"/>
      <c r="J113" s="31"/>
      <c r="K113" s="31"/>
      <c r="L113" s="26"/>
    </row>
    <row r="114" spans="1:12" s="27" customFormat="1" x14ac:dyDescent="0.25">
      <c r="A114" s="28" t="s">
        <v>29</v>
      </c>
      <c r="B114" s="38"/>
      <c r="C114" s="38"/>
      <c r="D114" s="38"/>
      <c r="E114" s="51"/>
      <c r="F114" s="32"/>
      <c r="G114" s="32"/>
      <c r="H114" s="31"/>
      <c r="I114" s="31"/>
      <c r="J114" s="31"/>
      <c r="K114" s="31"/>
      <c r="L114" s="26"/>
    </row>
    <row r="115" spans="1:12" s="27" customFormat="1" x14ac:dyDescent="0.25">
      <c r="A115" s="28" t="s">
        <v>13</v>
      </c>
      <c r="B115" s="38"/>
      <c r="C115" s="38"/>
      <c r="D115" s="38"/>
      <c r="E115" s="51"/>
      <c r="F115" s="32"/>
      <c r="G115" s="32"/>
      <c r="H115" s="31"/>
      <c r="I115" s="31"/>
      <c r="J115" s="31"/>
      <c r="K115" s="31"/>
      <c r="L115" s="26"/>
    </row>
    <row r="116" spans="1:12" s="27" customFormat="1" x14ac:dyDescent="0.25">
      <c r="A116" s="28" t="s">
        <v>14</v>
      </c>
      <c r="B116" s="38"/>
      <c r="C116" s="38"/>
      <c r="D116" s="38"/>
      <c r="E116" s="51"/>
      <c r="F116" s="32"/>
      <c r="G116" s="32"/>
      <c r="H116" s="31"/>
      <c r="I116" s="31"/>
      <c r="J116" s="31"/>
      <c r="K116" s="31"/>
      <c r="L116" s="26"/>
    </row>
    <row r="117" spans="1:12" s="27" customFormat="1" x14ac:dyDescent="0.25">
      <c r="A117" s="25"/>
      <c r="B117" s="13"/>
      <c r="C117" s="13"/>
      <c r="D117" s="13"/>
      <c r="E117" s="46"/>
      <c r="F117" s="26"/>
      <c r="G117" s="26"/>
      <c r="H117" s="25"/>
      <c r="I117" s="25"/>
      <c r="J117" s="25"/>
      <c r="K117" s="25"/>
      <c r="L117" s="26"/>
    </row>
    <row r="118" spans="1:12" s="27" customFormat="1" x14ac:dyDescent="0.25">
      <c r="A118" s="6" t="s">
        <v>31</v>
      </c>
      <c r="B118" s="9"/>
      <c r="C118" s="9"/>
      <c r="D118" s="9"/>
      <c r="E118" s="12"/>
      <c r="H118" s="29"/>
      <c r="I118" s="29"/>
      <c r="J118" s="29"/>
      <c r="K118" s="29"/>
      <c r="L118" s="26"/>
    </row>
    <row r="119" spans="1:12" s="27" customFormat="1" x14ac:dyDescent="0.25">
      <c r="A119" s="29"/>
      <c r="B119" s="9"/>
      <c r="C119" s="9"/>
      <c r="D119" s="9"/>
      <c r="E119" s="12"/>
      <c r="H119" s="29"/>
      <c r="I119" s="29"/>
      <c r="J119" s="29"/>
      <c r="K119" s="29"/>
      <c r="L119" s="26"/>
    </row>
    <row r="120" spans="1:12" s="27" customFormat="1" x14ac:dyDescent="0.25">
      <c r="A120" s="29"/>
      <c r="B120" s="9"/>
      <c r="C120" s="9"/>
      <c r="D120" s="9"/>
      <c r="E120" s="12"/>
      <c r="H120" s="29"/>
      <c r="I120" s="29"/>
      <c r="J120" s="29"/>
      <c r="K120" s="29"/>
      <c r="L120" s="26"/>
    </row>
    <row r="121" spans="1:12" s="27" customFormat="1" x14ac:dyDescent="0.25">
      <c r="A121" s="29"/>
      <c r="B121" s="9"/>
      <c r="C121" s="9"/>
      <c r="D121" s="9"/>
      <c r="E121" s="12"/>
      <c r="H121" s="29"/>
      <c r="I121" s="29"/>
      <c r="J121" s="29"/>
      <c r="K121" s="29"/>
      <c r="L121" s="26"/>
    </row>
    <row r="122" spans="1:12" s="27" customFormat="1" x14ac:dyDescent="0.25">
      <c r="A122" s="29"/>
      <c r="B122" s="9"/>
      <c r="C122" s="9"/>
      <c r="D122" s="9"/>
      <c r="E122" s="12"/>
      <c r="H122" s="29"/>
      <c r="I122" s="29"/>
      <c r="J122" s="29"/>
      <c r="K122" s="29"/>
      <c r="L122" s="26"/>
    </row>
    <row r="123" spans="1:12" s="27" customFormat="1" x14ac:dyDescent="0.25">
      <c r="A123" s="29"/>
      <c r="B123" s="9"/>
      <c r="C123" s="9"/>
      <c r="D123" s="9"/>
      <c r="E123" s="12"/>
      <c r="H123" s="29"/>
      <c r="I123" s="29"/>
      <c r="J123" s="29"/>
      <c r="K123" s="29"/>
      <c r="L123" s="26"/>
    </row>
    <row r="124" spans="1:12" s="27" customFormat="1" x14ac:dyDescent="0.25">
      <c r="A124" s="29"/>
      <c r="B124" s="9"/>
      <c r="C124" s="9"/>
      <c r="D124" s="9"/>
      <c r="E124" s="12"/>
      <c r="H124" s="29"/>
      <c r="I124" s="29"/>
      <c r="J124" s="29"/>
      <c r="K124" s="29"/>
      <c r="L124" s="26"/>
    </row>
    <row r="125" spans="1:12" s="27" customFormat="1" x14ac:dyDescent="0.25">
      <c r="A125" s="29"/>
      <c r="B125" s="9"/>
      <c r="C125" s="9"/>
      <c r="D125" s="9"/>
      <c r="E125" s="12"/>
      <c r="H125" s="29"/>
      <c r="I125" s="29"/>
      <c r="J125" s="29"/>
      <c r="K125" s="29"/>
      <c r="L125" s="26"/>
    </row>
    <row r="126" spans="1:12" s="27" customFormat="1" x14ac:dyDescent="0.25">
      <c r="A126" s="29"/>
      <c r="B126" s="9"/>
      <c r="C126" s="9"/>
      <c r="D126" s="9"/>
      <c r="E126" s="12"/>
      <c r="H126" s="29"/>
      <c r="I126" s="29"/>
      <c r="J126" s="29"/>
      <c r="K126" s="29"/>
      <c r="L126" s="26"/>
    </row>
    <row r="127" spans="1:12" s="27" customFormat="1" x14ac:dyDescent="0.25">
      <c r="A127" s="29"/>
      <c r="B127" s="9"/>
      <c r="C127" s="9"/>
      <c r="D127" s="9"/>
      <c r="E127" s="12"/>
      <c r="H127" s="29"/>
      <c r="I127" s="29"/>
      <c r="J127" s="29"/>
      <c r="K127" s="29"/>
      <c r="L127" s="26"/>
    </row>
    <row r="128" spans="1:12" s="27" customFormat="1" x14ac:dyDescent="0.25">
      <c r="A128" s="29"/>
      <c r="B128" s="9"/>
      <c r="C128" s="9"/>
      <c r="D128" s="9"/>
      <c r="E128" s="12"/>
      <c r="H128" s="29"/>
      <c r="I128" s="29"/>
      <c r="J128" s="29"/>
      <c r="K128" s="29"/>
      <c r="L128" s="26"/>
    </row>
    <row r="129" spans="1:12" s="27" customFormat="1" x14ac:dyDescent="0.25">
      <c r="A129" s="29"/>
      <c r="B129" s="9"/>
      <c r="C129" s="9"/>
      <c r="D129" s="9"/>
      <c r="E129" s="12"/>
      <c r="H129" s="29"/>
      <c r="I129" s="29"/>
      <c r="J129" s="29"/>
      <c r="K129" s="29"/>
      <c r="L129" s="26"/>
    </row>
    <row r="130" spans="1:12" s="27" customFormat="1" x14ac:dyDescent="0.25">
      <c r="A130" s="29"/>
      <c r="B130" s="9"/>
      <c r="C130" s="9"/>
      <c r="D130" s="9"/>
      <c r="E130" s="12"/>
      <c r="H130" s="29"/>
      <c r="I130" s="29"/>
      <c r="J130" s="29"/>
      <c r="K130" s="29"/>
      <c r="L130" s="26"/>
    </row>
    <row r="131" spans="1:12" s="27" customFormat="1" x14ac:dyDescent="0.25">
      <c r="A131" s="29"/>
      <c r="B131" s="9"/>
      <c r="C131" s="9"/>
      <c r="D131" s="9"/>
      <c r="E131" s="12"/>
      <c r="H131" s="29"/>
      <c r="I131" s="29"/>
      <c r="J131" s="29"/>
      <c r="K131" s="29"/>
      <c r="L131" s="26"/>
    </row>
    <row r="132" spans="1:12" s="27" customFormat="1" x14ac:dyDescent="0.25">
      <c r="A132" s="29"/>
      <c r="B132" s="9"/>
      <c r="C132" s="9"/>
      <c r="D132" s="9"/>
      <c r="E132" s="12"/>
      <c r="H132" s="29"/>
      <c r="I132" s="29"/>
      <c r="J132" s="29"/>
      <c r="K132" s="29"/>
      <c r="L132" s="26"/>
    </row>
    <row r="133" spans="1:12" s="27" customFormat="1" x14ac:dyDescent="0.25">
      <c r="A133" s="29"/>
      <c r="B133" s="9"/>
      <c r="C133" s="9"/>
      <c r="D133" s="9"/>
      <c r="E133" s="12"/>
      <c r="H133" s="29"/>
      <c r="I133" s="29"/>
      <c r="J133" s="29"/>
      <c r="K133" s="29"/>
      <c r="L133" s="26"/>
    </row>
    <row r="134" spans="1:12" s="27" customFormat="1" x14ac:dyDescent="0.25">
      <c r="A134" s="29"/>
      <c r="B134" s="9"/>
      <c r="C134" s="9"/>
      <c r="D134" s="9"/>
      <c r="E134" s="12"/>
      <c r="H134" s="29"/>
      <c r="I134" s="29"/>
      <c r="J134" s="29"/>
      <c r="K134" s="29"/>
      <c r="L134" s="26"/>
    </row>
    <row r="135" spans="1:12" s="27" customFormat="1" x14ac:dyDescent="0.25">
      <c r="A135" s="29"/>
      <c r="B135" s="9"/>
      <c r="C135" s="9"/>
      <c r="D135" s="9"/>
      <c r="E135" s="12"/>
      <c r="H135" s="29"/>
      <c r="I135" s="29"/>
      <c r="J135" s="29"/>
      <c r="K135" s="29"/>
      <c r="L135" s="26"/>
    </row>
    <row r="136" spans="1:12" s="27" customFormat="1" x14ac:dyDescent="0.25">
      <c r="A136" s="29"/>
      <c r="B136" s="9"/>
      <c r="C136" s="9"/>
      <c r="D136" s="9"/>
      <c r="E136" s="12"/>
      <c r="H136" s="29"/>
      <c r="I136" s="29"/>
      <c r="J136" s="29"/>
      <c r="K136" s="29"/>
      <c r="L136" s="26"/>
    </row>
    <row r="137" spans="1:12" s="27" customFormat="1" x14ac:dyDescent="0.25">
      <c r="A137" s="29"/>
      <c r="B137" s="9"/>
      <c r="C137" s="9"/>
      <c r="D137" s="9"/>
      <c r="E137" s="12"/>
      <c r="H137" s="29"/>
      <c r="I137" s="29"/>
      <c r="J137" s="29"/>
      <c r="K137" s="29"/>
      <c r="L137" s="26"/>
    </row>
    <row r="138" spans="1:12" s="27" customFormat="1" x14ac:dyDescent="0.25">
      <c r="A138" s="29"/>
      <c r="B138" s="9"/>
      <c r="C138" s="9"/>
      <c r="D138" s="9"/>
      <c r="E138" s="12"/>
      <c r="H138" s="29"/>
      <c r="I138" s="29"/>
      <c r="J138" s="29"/>
      <c r="K138" s="29"/>
      <c r="L138" s="26"/>
    </row>
    <row r="139" spans="1:12" s="27" customFormat="1" x14ac:dyDescent="0.25">
      <c r="A139" s="29"/>
      <c r="B139" s="9"/>
      <c r="C139" s="9"/>
      <c r="D139" s="9"/>
      <c r="E139" s="12"/>
      <c r="H139" s="29"/>
      <c r="I139" s="29"/>
      <c r="J139" s="29"/>
      <c r="K139" s="29"/>
      <c r="L139" s="26"/>
    </row>
    <row r="140" spans="1:12" s="27" customFormat="1" x14ac:dyDescent="0.25">
      <c r="A140" s="29"/>
      <c r="B140" s="9"/>
      <c r="C140" s="9"/>
      <c r="D140" s="9"/>
      <c r="E140" s="12"/>
      <c r="H140" s="29"/>
      <c r="I140" s="29"/>
      <c r="J140" s="29"/>
      <c r="K140" s="29"/>
      <c r="L140" s="26"/>
    </row>
    <row r="141" spans="1:12" s="27" customFormat="1" x14ac:dyDescent="0.25">
      <c r="A141" s="29"/>
      <c r="B141" s="9"/>
      <c r="C141" s="9"/>
      <c r="D141" s="9"/>
      <c r="E141" s="12"/>
      <c r="H141" s="29"/>
      <c r="I141" s="29"/>
      <c r="J141" s="29"/>
      <c r="K141" s="29"/>
      <c r="L141" s="26"/>
    </row>
    <row r="142" spans="1:12" s="27" customFormat="1" x14ac:dyDescent="0.25">
      <c r="A142" s="29"/>
      <c r="B142" s="9"/>
      <c r="C142" s="9"/>
      <c r="D142" s="9"/>
      <c r="E142" s="12"/>
      <c r="H142" s="29"/>
      <c r="I142" s="29"/>
      <c r="J142" s="29"/>
      <c r="K142" s="29"/>
      <c r="L142" s="26"/>
    </row>
    <row r="143" spans="1:12" s="27" customFormat="1" x14ac:dyDescent="0.25">
      <c r="A143" s="29"/>
      <c r="B143" s="9"/>
      <c r="C143" s="9"/>
      <c r="D143" s="9"/>
      <c r="E143" s="12"/>
      <c r="H143" s="29"/>
      <c r="I143" s="29"/>
      <c r="J143" s="29"/>
      <c r="K143" s="29"/>
      <c r="L143" s="26"/>
    </row>
    <row r="144" spans="1:12" s="27" customFormat="1" x14ac:dyDescent="0.25">
      <c r="A144" s="29"/>
      <c r="B144" s="9"/>
      <c r="C144" s="9"/>
      <c r="D144" s="9"/>
      <c r="E144" s="12"/>
      <c r="H144" s="29"/>
      <c r="I144" s="29"/>
      <c r="J144" s="29"/>
      <c r="K144" s="29"/>
      <c r="L144" s="26"/>
    </row>
    <row r="145" spans="1:12" s="27" customFormat="1" x14ac:dyDescent="0.25">
      <c r="A145" s="29"/>
      <c r="B145" s="9"/>
      <c r="C145" s="9"/>
      <c r="D145" s="9"/>
      <c r="E145" s="12"/>
      <c r="H145" s="29"/>
      <c r="I145" s="29"/>
      <c r="J145" s="29"/>
      <c r="K145" s="29"/>
      <c r="L145" s="26"/>
    </row>
    <row r="146" spans="1:12" s="27" customFormat="1" x14ac:dyDescent="0.25">
      <c r="A146" s="29"/>
      <c r="B146" s="9"/>
      <c r="C146" s="9"/>
      <c r="D146" s="9"/>
      <c r="E146" s="12"/>
      <c r="H146" s="29"/>
      <c r="I146" s="29"/>
      <c r="J146" s="29"/>
      <c r="K146" s="29"/>
      <c r="L146" s="26"/>
    </row>
    <row r="147" spans="1:12" s="27" customFormat="1" x14ac:dyDescent="0.25">
      <c r="A147" s="29"/>
      <c r="B147" s="9"/>
      <c r="C147" s="9"/>
      <c r="D147" s="9"/>
      <c r="E147" s="12"/>
      <c r="H147" s="29"/>
      <c r="I147" s="29"/>
      <c r="J147" s="29"/>
      <c r="K147" s="29"/>
      <c r="L147" s="26"/>
    </row>
    <row r="148" spans="1:12" s="27" customFormat="1" x14ac:dyDescent="0.25">
      <c r="A148" s="29"/>
      <c r="B148" s="9"/>
      <c r="C148" s="9"/>
      <c r="D148" s="9"/>
      <c r="E148" s="12"/>
      <c r="H148" s="29"/>
      <c r="I148" s="29"/>
      <c r="J148" s="29"/>
      <c r="K148" s="29"/>
      <c r="L148" s="26"/>
    </row>
    <row r="149" spans="1:12" s="27" customFormat="1" x14ac:dyDescent="0.25">
      <c r="A149" s="29"/>
      <c r="B149" s="9"/>
      <c r="C149" s="9"/>
      <c r="D149" s="9"/>
      <c r="E149" s="12"/>
      <c r="H149" s="29"/>
      <c r="I149" s="29"/>
      <c r="J149" s="29"/>
      <c r="K149" s="29"/>
      <c r="L149" s="26"/>
    </row>
    <row r="150" spans="1:12" s="27" customFormat="1" x14ac:dyDescent="0.25">
      <c r="A150" s="29"/>
      <c r="B150" s="9"/>
      <c r="C150" s="9"/>
      <c r="D150" s="9"/>
      <c r="E150" s="12"/>
      <c r="H150" s="29"/>
      <c r="I150" s="29"/>
      <c r="J150" s="29"/>
      <c r="K150" s="29"/>
      <c r="L150" s="26"/>
    </row>
    <row r="151" spans="1:12" s="27" customFormat="1" x14ac:dyDescent="0.25">
      <c r="A151" s="29"/>
      <c r="B151" s="9"/>
      <c r="C151" s="9"/>
      <c r="D151" s="9"/>
      <c r="E151" s="12"/>
      <c r="H151" s="29"/>
      <c r="I151" s="29"/>
      <c r="J151" s="29"/>
      <c r="K151" s="29"/>
      <c r="L151" s="26"/>
    </row>
    <row r="152" spans="1:12" s="27" customFormat="1" x14ac:dyDescent="0.25">
      <c r="A152" s="29"/>
      <c r="B152" s="9"/>
      <c r="C152" s="9"/>
      <c r="D152" s="9"/>
      <c r="E152" s="12"/>
      <c r="H152" s="29"/>
      <c r="I152" s="29"/>
      <c r="J152" s="29"/>
      <c r="K152" s="29"/>
      <c r="L152" s="26"/>
    </row>
    <row r="153" spans="1:12" s="27" customFormat="1" x14ac:dyDescent="0.25">
      <c r="A153" s="29"/>
      <c r="B153" s="9"/>
      <c r="C153" s="9"/>
      <c r="D153" s="9"/>
      <c r="E153" s="12"/>
      <c r="H153" s="29"/>
      <c r="I153" s="29"/>
      <c r="J153" s="29"/>
      <c r="K153" s="29"/>
      <c r="L153" s="26"/>
    </row>
    <row r="154" spans="1:12" s="27" customFormat="1" x14ac:dyDescent="0.25">
      <c r="A154" s="29"/>
      <c r="B154" s="9"/>
      <c r="C154" s="9"/>
      <c r="D154" s="9"/>
      <c r="E154" s="12"/>
      <c r="H154" s="29"/>
      <c r="I154" s="29"/>
      <c r="J154" s="29"/>
      <c r="K154" s="29"/>
      <c r="L154" s="26"/>
    </row>
    <row r="155" spans="1:12" s="27" customFormat="1" x14ac:dyDescent="0.25">
      <c r="A155" s="29"/>
      <c r="B155" s="9"/>
      <c r="C155" s="9"/>
      <c r="D155" s="9"/>
      <c r="E155" s="12"/>
      <c r="H155" s="29"/>
      <c r="I155" s="29"/>
      <c r="J155" s="29"/>
      <c r="K155" s="29"/>
      <c r="L155" s="26"/>
    </row>
    <row r="156" spans="1:12" s="27" customFormat="1" x14ac:dyDescent="0.25">
      <c r="A156" s="29"/>
      <c r="B156" s="9"/>
      <c r="C156" s="9"/>
      <c r="D156" s="9"/>
      <c r="E156" s="12"/>
      <c r="H156" s="29"/>
      <c r="I156" s="29"/>
      <c r="J156" s="29"/>
      <c r="K156" s="29"/>
      <c r="L156" s="26"/>
    </row>
    <row r="157" spans="1:12" s="27" customFormat="1" x14ac:dyDescent="0.25">
      <c r="A157" s="29"/>
      <c r="B157" s="9"/>
      <c r="C157" s="9"/>
      <c r="D157" s="9"/>
      <c r="E157" s="12"/>
      <c r="H157" s="29"/>
      <c r="I157" s="29"/>
      <c r="J157" s="29"/>
      <c r="K157" s="29"/>
      <c r="L157" s="26"/>
    </row>
    <row r="158" spans="1:12" s="27" customFormat="1" x14ac:dyDescent="0.25">
      <c r="A158" s="29"/>
      <c r="B158" s="9"/>
      <c r="C158" s="9"/>
      <c r="D158" s="9"/>
      <c r="E158" s="12"/>
      <c r="H158" s="29"/>
      <c r="I158" s="29"/>
      <c r="J158" s="29"/>
      <c r="K158" s="29"/>
      <c r="L158" s="26"/>
    </row>
    <row r="159" spans="1:12" s="27" customFormat="1" x14ac:dyDescent="0.25">
      <c r="A159" s="29"/>
      <c r="B159" s="9"/>
      <c r="C159" s="9"/>
      <c r="D159" s="9"/>
      <c r="E159" s="12"/>
      <c r="H159" s="29"/>
      <c r="I159" s="29"/>
      <c r="J159" s="29"/>
      <c r="K159" s="29"/>
      <c r="L159" s="26"/>
    </row>
    <row r="160" spans="1:12" s="27" customFormat="1" x14ac:dyDescent="0.25">
      <c r="A160" s="29"/>
      <c r="B160" s="9"/>
      <c r="C160" s="9"/>
      <c r="D160" s="9"/>
      <c r="E160" s="12"/>
      <c r="H160" s="29"/>
      <c r="I160" s="29"/>
      <c r="J160" s="29"/>
      <c r="K160" s="29"/>
      <c r="L160" s="26"/>
    </row>
    <row r="161" spans="1:12" s="27" customFormat="1" x14ac:dyDescent="0.25">
      <c r="A161" s="29"/>
      <c r="B161" s="9"/>
      <c r="C161" s="9"/>
      <c r="D161" s="9"/>
      <c r="E161" s="12"/>
      <c r="H161" s="29"/>
      <c r="I161" s="29"/>
      <c r="J161" s="29"/>
      <c r="K161" s="29"/>
      <c r="L161" s="26"/>
    </row>
    <row r="162" spans="1:12" s="27" customFormat="1" x14ac:dyDescent="0.25">
      <c r="A162" s="29"/>
      <c r="B162" s="9"/>
      <c r="C162" s="9"/>
      <c r="D162" s="9"/>
      <c r="E162" s="12"/>
      <c r="H162" s="29"/>
      <c r="I162" s="29"/>
      <c r="J162" s="29"/>
      <c r="K162" s="29"/>
      <c r="L162" s="26"/>
    </row>
    <row r="163" spans="1:12" s="27" customFormat="1" x14ac:dyDescent="0.25">
      <c r="A163" s="29"/>
      <c r="B163" s="9"/>
      <c r="C163" s="9"/>
      <c r="D163" s="9"/>
      <c r="E163" s="12"/>
      <c r="H163" s="29"/>
      <c r="I163" s="29"/>
      <c r="J163" s="29"/>
      <c r="K163" s="29"/>
      <c r="L163" s="26"/>
    </row>
    <row r="164" spans="1:12" s="27" customFormat="1" x14ac:dyDescent="0.25">
      <c r="A164" s="29"/>
      <c r="B164" s="9"/>
      <c r="C164" s="9"/>
      <c r="D164" s="9"/>
      <c r="E164" s="12"/>
      <c r="H164" s="29"/>
      <c r="I164" s="29"/>
      <c r="J164" s="29"/>
      <c r="K164" s="29"/>
      <c r="L164" s="26"/>
    </row>
    <row r="165" spans="1:12" s="27" customFormat="1" x14ac:dyDescent="0.25">
      <c r="A165" s="29"/>
      <c r="B165" s="9"/>
      <c r="C165" s="9"/>
      <c r="D165" s="9"/>
      <c r="E165" s="12"/>
      <c r="H165" s="29"/>
      <c r="I165" s="29"/>
      <c r="J165" s="29"/>
      <c r="K165" s="29"/>
      <c r="L165" s="26"/>
    </row>
    <row r="166" spans="1:12" s="27" customFormat="1" x14ac:dyDescent="0.25">
      <c r="A166" s="29"/>
      <c r="B166" s="9"/>
      <c r="C166" s="9"/>
      <c r="D166" s="9"/>
      <c r="E166" s="12"/>
      <c r="H166" s="29"/>
      <c r="I166" s="29"/>
      <c r="J166" s="29"/>
      <c r="K166" s="29"/>
      <c r="L166" s="26"/>
    </row>
    <row r="167" spans="1:12" s="27" customFormat="1" x14ac:dyDescent="0.25">
      <c r="A167" s="29"/>
      <c r="B167" s="9"/>
      <c r="C167" s="9"/>
      <c r="D167" s="9"/>
      <c r="E167" s="12"/>
      <c r="H167" s="29"/>
      <c r="I167" s="29"/>
      <c r="J167" s="29"/>
      <c r="K167" s="29"/>
      <c r="L167" s="26"/>
    </row>
    <row r="168" spans="1:12" s="27" customFormat="1" x14ac:dyDescent="0.25">
      <c r="A168" s="29"/>
      <c r="B168" s="9"/>
      <c r="C168" s="9"/>
      <c r="D168" s="9"/>
      <c r="E168" s="12"/>
      <c r="H168" s="29"/>
      <c r="I168" s="29"/>
      <c r="J168" s="29"/>
      <c r="K168" s="29"/>
      <c r="L168" s="26"/>
    </row>
    <row r="169" spans="1:12" s="27" customFormat="1" x14ac:dyDescent="0.25">
      <c r="A169" s="29"/>
      <c r="B169" s="9"/>
      <c r="C169" s="9"/>
      <c r="D169" s="9"/>
      <c r="E169" s="12"/>
      <c r="H169" s="29"/>
      <c r="I169" s="29"/>
      <c r="J169" s="29"/>
      <c r="K169" s="29"/>
      <c r="L169" s="26"/>
    </row>
    <row r="170" spans="1:12" s="27" customFormat="1" x14ac:dyDescent="0.25">
      <c r="A170" s="29"/>
      <c r="B170" s="9"/>
      <c r="C170" s="9"/>
      <c r="D170" s="9"/>
      <c r="E170" s="12"/>
      <c r="H170" s="29"/>
      <c r="I170" s="29"/>
      <c r="J170" s="29"/>
      <c r="K170" s="29"/>
      <c r="L170" s="26"/>
    </row>
    <row r="171" spans="1:12" s="27" customFormat="1" x14ac:dyDescent="0.25">
      <c r="A171" s="29"/>
      <c r="B171" s="9"/>
      <c r="C171" s="9"/>
      <c r="D171" s="9"/>
      <c r="E171" s="12"/>
      <c r="H171" s="29"/>
      <c r="I171" s="29"/>
      <c r="J171" s="29"/>
      <c r="K171" s="29"/>
      <c r="L171" s="26"/>
    </row>
    <row r="172" spans="1:12" s="27" customFormat="1" x14ac:dyDescent="0.25">
      <c r="A172" s="29"/>
      <c r="B172" s="9"/>
      <c r="C172" s="9"/>
      <c r="D172" s="9"/>
      <c r="E172" s="12"/>
      <c r="H172" s="29"/>
      <c r="I172" s="29"/>
      <c r="J172" s="29"/>
      <c r="K172" s="29"/>
      <c r="L172" s="26"/>
    </row>
    <row r="173" spans="1:12" s="27" customFormat="1" x14ac:dyDescent="0.25">
      <c r="A173" s="29"/>
      <c r="B173" s="9"/>
      <c r="C173" s="9"/>
      <c r="D173" s="9"/>
      <c r="E173" s="12"/>
      <c r="H173" s="29"/>
      <c r="I173" s="29"/>
      <c r="J173" s="29"/>
      <c r="K173" s="29"/>
      <c r="L173" s="26"/>
    </row>
    <row r="174" spans="1:12" s="27" customFormat="1" x14ac:dyDescent="0.25">
      <c r="A174" s="29"/>
      <c r="B174" s="9"/>
      <c r="C174" s="9"/>
      <c r="D174" s="9"/>
      <c r="E174" s="12"/>
      <c r="H174" s="29"/>
      <c r="I174" s="29"/>
      <c r="J174" s="29"/>
      <c r="K174" s="29"/>
      <c r="L174" s="26"/>
    </row>
    <row r="175" spans="1:12" s="27" customFormat="1" x14ac:dyDescent="0.25">
      <c r="A175" s="29"/>
      <c r="B175" s="9"/>
      <c r="C175" s="9"/>
      <c r="D175" s="9"/>
      <c r="E175" s="12"/>
      <c r="H175" s="29"/>
      <c r="I175" s="29"/>
      <c r="J175" s="29"/>
      <c r="K175" s="29"/>
      <c r="L175" s="26"/>
    </row>
    <row r="176" spans="1:12" x14ac:dyDescent="0.25">
      <c r="L176" s="14"/>
    </row>
    <row r="177" spans="12:12" x14ac:dyDescent="0.25">
      <c r="L177" s="14"/>
    </row>
    <row r="178" spans="12:12" x14ac:dyDescent="0.25">
      <c r="L178" s="14"/>
    </row>
    <row r="179" spans="12:12" x14ac:dyDescent="0.25">
      <c r="L179" s="14"/>
    </row>
    <row r="180" spans="12:12" x14ac:dyDescent="0.25">
      <c r="L180" s="14"/>
    </row>
    <row r="181" spans="12:12" x14ac:dyDescent="0.25">
      <c r="L181" s="14"/>
    </row>
    <row r="182" spans="12:12" x14ac:dyDescent="0.25">
      <c r="L182" s="14"/>
    </row>
    <row r="183" spans="12:12" x14ac:dyDescent="0.25">
      <c r="L183" s="14"/>
    </row>
    <row r="184" spans="12:12" x14ac:dyDescent="0.25">
      <c r="L184" s="14"/>
    </row>
    <row r="185" spans="12:12" x14ac:dyDescent="0.25">
      <c r="L185" s="14"/>
    </row>
    <row r="186" spans="12:12" x14ac:dyDescent="0.25">
      <c r="L186" s="14"/>
    </row>
    <row r="187" spans="12:12" x14ac:dyDescent="0.25">
      <c r="L187" s="14"/>
    </row>
    <row r="188" spans="12:12" x14ac:dyDescent="0.25">
      <c r="L188" s="14"/>
    </row>
    <row r="189" spans="12:12" x14ac:dyDescent="0.25">
      <c r="L189" s="14"/>
    </row>
    <row r="190" spans="12:12" x14ac:dyDescent="0.25">
      <c r="L190" s="14"/>
    </row>
    <row r="191" spans="12:12" x14ac:dyDescent="0.25">
      <c r="L191" s="14"/>
    </row>
    <row r="192" spans="12:12" x14ac:dyDescent="0.25">
      <c r="L192" s="14"/>
    </row>
    <row r="193" spans="12:12" x14ac:dyDescent="0.25">
      <c r="L193" s="14"/>
    </row>
    <row r="194" spans="12:12" x14ac:dyDescent="0.25">
      <c r="L194" s="14"/>
    </row>
    <row r="195" spans="12:12" x14ac:dyDescent="0.25">
      <c r="L195" s="14"/>
    </row>
    <row r="196" spans="12:12" x14ac:dyDescent="0.25">
      <c r="L196" s="14"/>
    </row>
    <row r="197" spans="12:12" x14ac:dyDescent="0.25">
      <c r="L197" s="14"/>
    </row>
    <row r="198" spans="12:12" x14ac:dyDescent="0.25">
      <c r="L198" s="14"/>
    </row>
    <row r="199" spans="12:12" x14ac:dyDescent="0.25">
      <c r="L199" s="14"/>
    </row>
    <row r="200" spans="12:12" x14ac:dyDescent="0.25">
      <c r="L200" s="14"/>
    </row>
    <row r="201" spans="12:12" x14ac:dyDescent="0.25">
      <c r="L201" s="14"/>
    </row>
    <row r="202" spans="12:12" x14ac:dyDescent="0.25">
      <c r="L202" s="14"/>
    </row>
    <row r="203" spans="12:12" x14ac:dyDescent="0.25">
      <c r="L203" s="14"/>
    </row>
    <row r="204" spans="12:12" x14ac:dyDescent="0.25">
      <c r="L204" s="14"/>
    </row>
    <row r="205" spans="12:12" x14ac:dyDescent="0.25">
      <c r="L205" s="14"/>
    </row>
    <row r="206" spans="12:12" x14ac:dyDescent="0.25">
      <c r="L206" s="14"/>
    </row>
    <row r="207" spans="12:12" x14ac:dyDescent="0.25">
      <c r="L207" s="14"/>
    </row>
    <row r="208" spans="12:12" x14ac:dyDescent="0.25">
      <c r="L208" s="14"/>
    </row>
    <row r="209" spans="12:12" x14ac:dyDescent="0.25">
      <c r="L209" s="14"/>
    </row>
    <row r="210" spans="12:12" x14ac:dyDescent="0.25">
      <c r="L210" s="14"/>
    </row>
    <row r="211" spans="12:12" x14ac:dyDescent="0.25">
      <c r="L211" s="14"/>
    </row>
    <row r="212" spans="12:12" x14ac:dyDescent="0.25">
      <c r="L212" s="14"/>
    </row>
    <row r="213" spans="12:12" x14ac:dyDescent="0.25">
      <c r="L213" s="14"/>
    </row>
    <row r="214" spans="12:12" x14ac:dyDescent="0.25">
      <c r="L214" s="14"/>
    </row>
    <row r="215" spans="12:12" x14ac:dyDescent="0.25">
      <c r="L215" s="14"/>
    </row>
    <row r="216" spans="12:12" x14ac:dyDescent="0.25">
      <c r="L216" s="14"/>
    </row>
    <row r="217" spans="12:12" x14ac:dyDescent="0.25">
      <c r="L217" s="14"/>
    </row>
    <row r="218" spans="12:12" x14ac:dyDescent="0.25">
      <c r="L218" s="14"/>
    </row>
    <row r="219" spans="12:12" x14ac:dyDescent="0.25">
      <c r="L219" s="14"/>
    </row>
    <row r="220" spans="12:12" x14ac:dyDescent="0.25">
      <c r="L220" s="14"/>
    </row>
    <row r="221" spans="12:12" x14ac:dyDescent="0.25">
      <c r="L221" s="14"/>
    </row>
    <row r="222" spans="12:12" x14ac:dyDescent="0.25">
      <c r="L222" s="14"/>
    </row>
    <row r="223" spans="12:12" x14ac:dyDescent="0.25">
      <c r="L223" s="14"/>
    </row>
    <row r="224" spans="12:12" x14ac:dyDescent="0.25">
      <c r="L224" s="14"/>
    </row>
    <row r="225" spans="12:12" x14ac:dyDescent="0.25">
      <c r="L225" s="14"/>
    </row>
    <row r="226" spans="12:12" x14ac:dyDescent="0.25">
      <c r="L226" s="14"/>
    </row>
    <row r="227" spans="12:12" x14ac:dyDescent="0.25">
      <c r="L227" s="14"/>
    </row>
    <row r="228" spans="12:12" x14ac:dyDescent="0.25">
      <c r="L228" s="14"/>
    </row>
    <row r="229" spans="12:12" x14ac:dyDescent="0.25">
      <c r="L229" s="14"/>
    </row>
    <row r="230" spans="12:12" x14ac:dyDescent="0.25">
      <c r="L230" s="14"/>
    </row>
    <row r="231" spans="12:12" x14ac:dyDescent="0.25">
      <c r="L231" s="14"/>
    </row>
    <row r="232" spans="12:12" x14ac:dyDescent="0.25">
      <c r="L232" s="14"/>
    </row>
    <row r="233" spans="12:12" x14ac:dyDescent="0.25">
      <c r="L233" s="14"/>
    </row>
    <row r="234" spans="12:12" x14ac:dyDescent="0.25">
      <c r="L234" s="14"/>
    </row>
    <row r="235" spans="12:12" x14ac:dyDescent="0.25">
      <c r="L235" s="14"/>
    </row>
    <row r="236" spans="12:12" x14ac:dyDescent="0.25">
      <c r="L236" s="14"/>
    </row>
    <row r="237" spans="12:12" x14ac:dyDescent="0.25">
      <c r="L237" s="14"/>
    </row>
    <row r="238" spans="12:12" x14ac:dyDescent="0.25">
      <c r="L238" s="14"/>
    </row>
    <row r="239" spans="12:12" x14ac:dyDescent="0.25">
      <c r="L239" s="14"/>
    </row>
    <row r="240" spans="12:12" x14ac:dyDescent="0.25">
      <c r="L240" s="14"/>
    </row>
    <row r="241" spans="12:12" x14ac:dyDescent="0.25">
      <c r="L241" s="14"/>
    </row>
    <row r="242" spans="12:12" x14ac:dyDescent="0.25">
      <c r="L242" s="14"/>
    </row>
    <row r="243" spans="12:12" x14ac:dyDescent="0.25">
      <c r="L243" s="14"/>
    </row>
    <row r="244" spans="12:12" x14ac:dyDescent="0.25">
      <c r="L244" s="14"/>
    </row>
    <row r="245" spans="12:12" x14ac:dyDescent="0.25">
      <c r="L245" s="14"/>
    </row>
    <row r="246" spans="12:12" x14ac:dyDescent="0.25">
      <c r="L246" s="14"/>
    </row>
    <row r="247" spans="12:12" x14ac:dyDescent="0.25">
      <c r="L247" s="14"/>
    </row>
    <row r="248" spans="12:12" x14ac:dyDescent="0.25">
      <c r="L248" s="14"/>
    </row>
    <row r="249" spans="12:12" x14ac:dyDescent="0.25">
      <c r="L249" s="14"/>
    </row>
    <row r="250" spans="12:12" x14ac:dyDescent="0.25">
      <c r="L250" s="14"/>
    </row>
    <row r="251" spans="12:12" x14ac:dyDescent="0.25">
      <c r="L251" s="14"/>
    </row>
    <row r="252" spans="12:12" x14ac:dyDescent="0.25">
      <c r="L252" s="14"/>
    </row>
    <row r="253" spans="12:12" x14ac:dyDescent="0.25">
      <c r="L253" s="14"/>
    </row>
    <row r="254" spans="12:12" x14ac:dyDescent="0.25">
      <c r="L254" s="14"/>
    </row>
    <row r="255" spans="12:12" x14ac:dyDescent="0.25">
      <c r="L255" s="14"/>
    </row>
    <row r="256" spans="12:12" x14ac:dyDescent="0.25">
      <c r="L256" s="14"/>
    </row>
    <row r="257" spans="12:12" x14ac:dyDescent="0.25">
      <c r="L257" s="14"/>
    </row>
    <row r="258" spans="12:12" x14ac:dyDescent="0.25">
      <c r="L258" s="14"/>
    </row>
    <row r="259" spans="12:12" x14ac:dyDescent="0.25">
      <c r="L259" s="14"/>
    </row>
    <row r="260" spans="12:12" x14ac:dyDescent="0.25">
      <c r="L260" s="14"/>
    </row>
    <row r="261" spans="12:12" x14ac:dyDescent="0.25">
      <c r="L261" s="14"/>
    </row>
    <row r="262" spans="12:12" x14ac:dyDescent="0.25">
      <c r="L262" s="14"/>
    </row>
    <row r="263" spans="12:12" x14ac:dyDescent="0.25">
      <c r="L263" s="14"/>
    </row>
    <row r="264" spans="12:12" x14ac:dyDescent="0.25">
      <c r="L264" s="14"/>
    </row>
    <row r="265" spans="12:12" x14ac:dyDescent="0.25">
      <c r="L265" s="14"/>
    </row>
    <row r="266" spans="12:12" x14ac:dyDescent="0.25">
      <c r="L266" s="14"/>
    </row>
    <row r="267" spans="12:12" x14ac:dyDescent="0.25">
      <c r="L267" s="14"/>
    </row>
    <row r="268" spans="12:12" x14ac:dyDescent="0.25">
      <c r="L268" s="14"/>
    </row>
    <row r="269" spans="12:12" x14ac:dyDescent="0.25">
      <c r="L269" s="14"/>
    </row>
    <row r="270" spans="12:12" x14ac:dyDescent="0.25">
      <c r="L270" s="14"/>
    </row>
    <row r="271" spans="12:12" x14ac:dyDescent="0.25">
      <c r="L271" s="14"/>
    </row>
    <row r="272" spans="12:12" x14ac:dyDescent="0.25">
      <c r="L272" s="14"/>
    </row>
    <row r="273" spans="12:12" x14ac:dyDescent="0.25">
      <c r="L273" s="14"/>
    </row>
    <row r="274" spans="12:12" x14ac:dyDescent="0.25">
      <c r="L274" s="14"/>
    </row>
    <row r="275" spans="12:12" x14ac:dyDescent="0.25">
      <c r="L275" s="14"/>
    </row>
    <row r="276" spans="12:12" x14ac:dyDescent="0.25">
      <c r="L276" s="14"/>
    </row>
    <row r="277" spans="12:12" x14ac:dyDescent="0.25">
      <c r="L277" s="14"/>
    </row>
    <row r="278" spans="12:12" x14ac:dyDescent="0.25">
      <c r="L278" s="14"/>
    </row>
    <row r="279" spans="12:12" x14ac:dyDescent="0.25">
      <c r="L279" s="14"/>
    </row>
    <row r="280" spans="12:12" x14ac:dyDescent="0.25">
      <c r="L280" s="14"/>
    </row>
    <row r="281" spans="12:12" x14ac:dyDescent="0.25">
      <c r="L281" s="14"/>
    </row>
    <row r="282" spans="12:12" x14ac:dyDescent="0.25">
      <c r="L282" s="14"/>
    </row>
    <row r="283" spans="12:12" x14ac:dyDescent="0.25">
      <c r="L283" s="14"/>
    </row>
    <row r="284" spans="12:12" x14ac:dyDescent="0.25">
      <c r="L284" s="14"/>
    </row>
    <row r="285" spans="12:12" x14ac:dyDescent="0.25">
      <c r="L285" s="14"/>
    </row>
    <row r="286" spans="12:12" x14ac:dyDescent="0.25">
      <c r="L286" s="14"/>
    </row>
    <row r="287" spans="12:12" x14ac:dyDescent="0.25">
      <c r="L287" s="14"/>
    </row>
    <row r="288" spans="12:12" x14ac:dyDescent="0.25">
      <c r="L288" s="14"/>
    </row>
    <row r="289" spans="12:12" x14ac:dyDescent="0.25">
      <c r="L289" s="14"/>
    </row>
    <row r="290" spans="12:12" x14ac:dyDescent="0.25">
      <c r="L290" s="14"/>
    </row>
    <row r="291" spans="12:12" x14ac:dyDescent="0.25">
      <c r="L291" s="14"/>
    </row>
    <row r="292" spans="12:12" x14ac:dyDescent="0.25">
      <c r="L292" s="14"/>
    </row>
    <row r="293" spans="12:12" x14ac:dyDescent="0.25">
      <c r="L293" s="14"/>
    </row>
    <row r="294" spans="12:12" x14ac:dyDescent="0.25">
      <c r="L294" s="14"/>
    </row>
    <row r="295" spans="12:12" x14ac:dyDescent="0.25">
      <c r="L295" s="14"/>
    </row>
    <row r="296" spans="12:12" x14ac:dyDescent="0.25">
      <c r="L296" s="14"/>
    </row>
    <row r="297" spans="12:12" x14ac:dyDescent="0.25">
      <c r="L297" s="14"/>
    </row>
    <row r="298" spans="12:12" x14ac:dyDescent="0.25">
      <c r="L298" s="14"/>
    </row>
    <row r="299" spans="12:12" x14ac:dyDescent="0.25">
      <c r="L299" s="14"/>
    </row>
    <row r="300" spans="12:12" x14ac:dyDescent="0.25">
      <c r="L300" s="14"/>
    </row>
    <row r="301" spans="12:12" x14ac:dyDescent="0.25">
      <c r="L301" s="14"/>
    </row>
    <row r="302" spans="12:12" x14ac:dyDescent="0.25">
      <c r="L302" s="14"/>
    </row>
    <row r="303" spans="12:12" x14ac:dyDescent="0.25">
      <c r="L303" s="14"/>
    </row>
    <row r="304" spans="12:12" x14ac:dyDescent="0.25">
      <c r="L304" s="14"/>
    </row>
    <row r="305" spans="12:12" x14ac:dyDescent="0.25">
      <c r="L305" s="14"/>
    </row>
    <row r="306" spans="12:12" x14ac:dyDescent="0.25">
      <c r="L306" s="14"/>
    </row>
    <row r="307" spans="12:12" x14ac:dyDescent="0.25">
      <c r="L307" s="14"/>
    </row>
    <row r="308" spans="12:12" x14ac:dyDescent="0.25">
      <c r="L308" s="14"/>
    </row>
    <row r="309" spans="12:12" x14ac:dyDescent="0.25">
      <c r="L309" s="14"/>
    </row>
    <row r="310" spans="12:12" x14ac:dyDescent="0.25">
      <c r="L310" s="14"/>
    </row>
    <row r="311" spans="12:12" x14ac:dyDescent="0.25">
      <c r="L311" s="14"/>
    </row>
    <row r="312" spans="12:12" x14ac:dyDescent="0.25">
      <c r="L312" s="14"/>
    </row>
    <row r="313" spans="12:12" x14ac:dyDescent="0.25">
      <c r="L313" s="14"/>
    </row>
    <row r="314" spans="12:12" x14ac:dyDescent="0.25">
      <c r="L314" s="14"/>
    </row>
    <row r="315" spans="12:12" x14ac:dyDescent="0.25">
      <c r="L315" s="14"/>
    </row>
    <row r="316" spans="12:12" x14ac:dyDescent="0.25">
      <c r="L316" s="14"/>
    </row>
    <row r="317" spans="12:12" x14ac:dyDescent="0.25">
      <c r="L317" s="14"/>
    </row>
    <row r="318" spans="12:12" x14ac:dyDescent="0.25">
      <c r="L318" s="14"/>
    </row>
    <row r="319" spans="12:12" x14ac:dyDescent="0.25">
      <c r="L319" s="14"/>
    </row>
    <row r="320" spans="12:12" x14ac:dyDescent="0.25">
      <c r="L320" s="14"/>
    </row>
    <row r="321" spans="12:12" x14ac:dyDescent="0.25">
      <c r="L321" s="14"/>
    </row>
    <row r="322" spans="12:12" x14ac:dyDescent="0.25">
      <c r="L322" s="14"/>
    </row>
    <row r="323" spans="12:12" x14ac:dyDescent="0.25">
      <c r="L323" s="14"/>
    </row>
    <row r="324" spans="12:12" x14ac:dyDescent="0.25">
      <c r="L324" s="14"/>
    </row>
    <row r="325" spans="12:12" x14ac:dyDescent="0.25">
      <c r="L325" s="14"/>
    </row>
    <row r="326" spans="12:12" x14ac:dyDescent="0.25">
      <c r="L326" s="14"/>
    </row>
    <row r="327" spans="12:12" x14ac:dyDescent="0.25">
      <c r="L327" s="14"/>
    </row>
    <row r="328" spans="12:12" x14ac:dyDescent="0.25">
      <c r="L328" s="14"/>
    </row>
    <row r="329" spans="12:12" x14ac:dyDescent="0.25">
      <c r="L329" s="14"/>
    </row>
    <row r="330" spans="12:12" x14ac:dyDescent="0.25">
      <c r="L330" s="14"/>
    </row>
    <row r="331" spans="12:12" x14ac:dyDescent="0.25">
      <c r="L331" s="14"/>
    </row>
    <row r="332" spans="12:12" x14ac:dyDescent="0.25">
      <c r="L332" s="14"/>
    </row>
    <row r="333" spans="12:12" x14ac:dyDescent="0.25">
      <c r="L333" s="14"/>
    </row>
    <row r="334" spans="12:12" x14ac:dyDescent="0.25">
      <c r="L334" s="14"/>
    </row>
    <row r="335" spans="12:12" x14ac:dyDescent="0.25">
      <c r="L335" s="14"/>
    </row>
    <row r="336" spans="12:12" x14ac:dyDescent="0.25">
      <c r="L336" s="14"/>
    </row>
    <row r="337" spans="12:12" x14ac:dyDescent="0.25">
      <c r="L337" s="14"/>
    </row>
    <row r="338" spans="12:12" x14ac:dyDescent="0.25">
      <c r="L338" s="14"/>
    </row>
    <row r="339" spans="12:12" x14ac:dyDescent="0.25">
      <c r="L339" s="14"/>
    </row>
    <row r="340" spans="12:12" x14ac:dyDescent="0.25">
      <c r="L340" s="14"/>
    </row>
    <row r="341" spans="12:12" x14ac:dyDescent="0.25">
      <c r="L341" s="14"/>
    </row>
    <row r="342" spans="12:12" x14ac:dyDescent="0.25">
      <c r="L342" s="14"/>
    </row>
    <row r="343" spans="12:12" x14ac:dyDescent="0.25">
      <c r="L343" s="14"/>
    </row>
    <row r="344" spans="12:12" x14ac:dyDescent="0.25">
      <c r="L344" s="14"/>
    </row>
    <row r="345" spans="12:12" x14ac:dyDescent="0.25">
      <c r="L345" s="14"/>
    </row>
    <row r="346" spans="12:12" x14ac:dyDescent="0.25">
      <c r="L346" s="14"/>
    </row>
    <row r="347" spans="12:12" x14ac:dyDescent="0.25">
      <c r="L347" s="14"/>
    </row>
    <row r="348" spans="12:12" x14ac:dyDescent="0.25">
      <c r="L348" s="14"/>
    </row>
    <row r="349" spans="12:12" x14ac:dyDescent="0.25">
      <c r="L349" s="14"/>
    </row>
    <row r="350" spans="12:12" x14ac:dyDescent="0.25">
      <c r="L350" s="14"/>
    </row>
    <row r="351" spans="12:12" x14ac:dyDescent="0.25">
      <c r="L351" s="14"/>
    </row>
    <row r="352" spans="12:12" x14ac:dyDescent="0.25">
      <c r="L352" s="14"/>
    </row>
    <row r="353" spans="12:12" x14ac:dyDescent="0.25">
      <c r="L353" s="14"/>
    </row>
    <row r="354" spans="12:12" x14ac:dyDescent="0.25">
      <c r="L354" s="14"/>
    </row>
    <row r="355" spans="12:12" x14ac:dyDescent="0.25">
      <c r="L355" s="14"/>
    </row>
    <row r="356" spans="12:12" x14ac:dyDescent="0.25">
      <c r="L356" s="14"/>
    </row>
    <row r="357" spans="12:12" x14ac:dyDescent="0.25">
      <c r="L357" s="14"/>
    </row>
    <row r="358" spans="12:12" x14ac:dyDescent="0.25">
      <c r="L358" s="14"/>
    </row>
    <row r="359" spans="12:12" x14ac:dyDescent="0.25">
      <c r="L359" s="14"/>
    </row>
    <row r="360" spans="12:12" x14ac:dyDescent="0.25">
      <c r="L360" s="14"/>
    </row>
    <row r="361" spans="12:12" x14ac:dyDescent="0.25">
      <c r="L361" s="14"/>
    </row>
    <row r="362" spans="12:12" x14ac:dyDescent="0.25">
      <c r="L362" s="14"/>
    </row>
    <row r="363" spans="12:12" x14ac:dyDescent="0.25">
      <c r="L363" s="14"/>
    </row>
    <row r="364" spans="12:12" x14ac:dyDescent="0.25">
      <c r="L364" s="14"/>
    </row>
    <row r="365" spans="12:12" x14ac:dyDescent="0.25">
      <c r="L365" s="14"/>
    </row>
    <row r="366" spans="12:12" x14ac:dyDescent="0.25">
      <c r="L366" s="14"/>
    </row>
    <row r="367" spans="12:12" x14ac:dyDescent="0.25">
      <c r="L367" s="14"/>
    </row>
    <row r="368" spans="12:12" x14ac:dyDescent="0.25">
      <c r="L368" s="14"/>
    </row>
    <row r="369" spans="12:12" x14ac:dyDescent="0.25">
      <c r="L369" s="14"/>
    </row>
    <row r="370" spans="12:12" x14ac:dyDescent="0.25">
      <c r="L370" s="14"/>
    </row>
    <row r="371" spans="12:12" x14ac:dyDescent="0.25">
      <c r="L371" s="14"/>
    </row>
    <row r="372" spans="12:12" x14ac:dyDescent="0.25">
      <c r="L372" s="14"/>
    </row>
    <row r="373" spans="12:12" x14ac:dyDescent="0.25">
      <c r="L373" s="14"/>
    </row>
    <row r="374" spans="12:12" x14ac:dyDescent="0.25">
      <c r="L374" s="14"/>
    </row>
    <row r="375" spans="12:12" x14ac:dyDescent="0.25">
      <c r="L375" s="14"/>
    </row>
    <row r="376" spans="12:12" x14ac:dyDescent="0.25">
      <c r="L376" s="14"/>
    </row>
    <row r="377" spans="12:12" x14ac:dyDescent="0.25">
      <c r="L377" s="14"/>
    </row>
    <row r="378" spans="12:12" x14ac:dyDescent="0.25">
      <c r="L378" s="14"/>
    </row>
    <row r="379" spans="12:12" x14ac:dyDescent="0.25">
      <c r="L379" s="14"/>
    </row>
    <row r="380" spans="12:12" x14ac:dyDescent="0.25">
      <c r="L380" s="14"/>
    </row>
    <row r="381" spans="12:12" x14ac:dyDescent="0.25">
      <c r="L381" s="14"/>
    </row>
    <row r="382" spans="12:12" x14ac:dyDescent="0.25">
      <c r="L382" s="14"/>
    </row>
    <row r="383" spans="12:12" x14ac:dyDescent="0.25">
      <c r="L383" s="14"/>
    </row>
    <row r="384" spans="12:12" x14ac:dyDescent="0.25">
      <c r="L384" s="14"/>
    </row>
    <row r="385" spans="12:12" x14ac:dyDescent="0.25">
      <c r="L385" s="14"/>
    </row>
    <row r="386" spans="12:12" x14ac:dyDescent="0.25">
      <c r="L386" s="14"/>
    </row>
    <row r="387" spans="12:12" x14ac:dyDescent="0.25">
      <c r="L387" s="14"/>
    </row>
    <row r="388" spans="12:12" x14ac:dyDescent="0.25">
      <c r="L388" s="14"/>
    </row>
    <row r="389" spans="12:12" x14ac:dyDescent="0.25">
      <c r="L389" s="14"/>
    </row>
    <row r="390" spans="12:12" x14ac:dyDescent="0.25">
      <c r="L390" s="14"/>
    </row>
    <row r="391" spans="12:12" x14ac:dyDescent="0.25">
      <c r="L391" s="14"/>
    </row>
    <row r="392" spans="12:12" x14ac:dyDescent="0.25">
      <c r="L392" s="14"/>
    </row>
    <row r="393" spans="12:12" x14ac:dyDescent="0.25">
      <c r="L393" s="14"/>
    </row>
    <row r="394" spans="12:12" x14ac:dyDescent="0.25">
      <c r="L394" s="14"/>
    </row>
    <row r="395" spans="12:12" x14ac:dyDescent="0.25">
      <c r="L395" s="14"/>
    </row>
    <row r="396" spans="12:12" x14ac:dyDescent="0.25">
      <c r="L396" s="14"/>
    </row>
    <row r="397" spans="12:12" x14ac:dyDescent="0.25">
      <c r="L397" s="14"/>
    </row>
    <row r="398" spans="12:12" x14ac:dyDescent="0.25">
      <c r="L398" s="14"/>
    </row>
    <row r="399" spans="12:12" x14ac:dyDescent="0.25">
      <c r="L399" s="14"/>
    </row>
    <row r="400" spans="12:12" x14ac:dyDescent="0.25">
      <c r="L400" s="14"/>
    </row>
    <row r="401" spans="12:12" x14ac:dyDescent="0.25">
      <c r="L401" s="14"/>
    </row>
    <row r="402" spans="12:12" x14ac:dyDescent="0.25">
      <c r="L402" s="14"/>
    </row>
    <row r="403" spans="12:12" x14ac:dyDescent="0.25">
      <c r="L403" s="14"/>
    </row>
    <row r="404" spans="12:12" x14ac:dyDescent="0.25">
      <c r="L404" s="14"/>
    </row>
    <row r="405" spans="12:12" x14ac:dyDescent="0.25">
      <c r="L405" s="14"/>
    </row>
    <row r="406" spans="12:12" x14ac:dyDescent="0.25">
      <c r="L406" s="14"/>
    </row>
    <row r="407" spans="12:12" x14ac:dyDescent="0.25">
      <c r="L407" s="14"/>
    </row>
    <row r="408" spans="12:12" x14ac:dyDescent="0.25">
      <c r="L408" s="14"/>
    </row>
    <row r="409" spans="12:12" x14ac:dyDescent="0.25">
      <c r="L409" s="14"/>
    </row>
    <row r="410" spans="12:12" x14ac:dyDescent="0.25">
      <c r="L410" s="14"/>
    </row>
    <row r="411" spans="12:12" x14ac:dyDescent="0.25">
      <c r="L411" s="14"/>
    </row>
    <row r="412" spans="12:12" x14ac:dyDescent="0.25">
      <c r="L412" s="14"/>
    </row>
    <row r="413" spans="12:12" x14ac:dyDescent="0.25">
      <c r="L413" s="14"/>
    </row>
    <row r="414" spans="12:12" x14ac:dyDescent="0.25">
      <c r="L414" s="14"/>
    </row>
    <row r="415" spans="12:12" x14ac:dyDescent="0.25">
      <c r="L415" s="14"/>
    </row>
    <row r="416" spans="12:12" x14ac:dyDescent="0.25">
      <c r="L416" s="14"/>
    </row>
    <row r="417" spans="12:12" x14ac:dyDescent="0.25">
      <c r="L417" s="14"/>
    </row>
    <row r="418" spans="12:12" x14ac:dyDescent="0.25">
      <c r="L418" s="14"/>
    </row>
    <row r="419" spans="12:12" x14ac:dyDescent="0.25">
      <c r="L419" s="14"/>
    </row>
    <row r="420" spans="12:12" x14ac:dyDescent="0.25">
      <c r="L420" s="14"/>
    </row>
    <row r="421" spans="12:12" x14ac:dyDescent="0.25">
      <c r="L421" s="14"/>
    </row>
    <row r="422" spans="12:12" x14ac:dyDescent="0.25">
      <c r="L422" s="14"/>
    </row>
    <row r="423" spans="12:12" x14ac:dyDescent="0.25">
      <c r="L423" s="14"/>
    </row>
    <row r="424" spans="12:12" x14ac:dyDescent="0.25">
      <c r="L424" s="14"/>
    </row>
    <row r="425" spans="12:12" x14ac:dyDescent="0.25">
      <c r="L425" s="14"/>
    </row>
    <row r="426" spans="12:12" x14ac:dyDescent="0.25">
      <c r="L426" s="14"/>
    </row>
    <row r="427" spans="12:12" x14ac:dyDescent="0.25">
      <c r="L427" s="14"/>
    </row>
    <row r="428" spans="12:12" x14ac:dyDescent="0.25">
      <c r="L428" s="14"/>
    </row>
    <row r="429" spans="12:12" x14ac:dyDescent="0.25">
      <c r="L429" s="14"/>
    </row>
    <row r="430" spans="12:12" x14ac:dyDescent="0.25">
      <c r="L430" s="14"/>
    </row>
    <row r="431" spans="12:12" x14ac:dyDescent="0.25">
      <c r="L431" s="14"/>
    </row>
    <row r="432" spans="12:12" x14ac:dyDescent="0.25">
      <c r="L432" s="14"/>
    </row>
    <row r="433" spans="12:12" x14ac:dyDescent="0.25">
      <c r="L433" s="14"/>
    </row>
    <row r="434" spans="12:12" x14ac:dyDescent="0.25">
      <c r="L434" s="14"/>
    </row>
    <row r="435" spans="12:12" x14ac:dyDescent="0.25">
      <c r="L435" s="14"/>
    </row>
    <row r="436" spans="12:12" x14ac:dyDescent="0.25">
      <c r="L436" s="14"/>
    </row>
    <row r="437" spans="12:12" x14ac:dyDescent="0.25">
      <c r="L437" s="14"/>
    </row>
    <row r="438" spans="12:12" x14ac:dyDescent="0.25">
      <c r="L438" s="14"/>
    </row>
    <row r="439" spans="12:12" x14ac:dyDescent="0.25">
      <c r="L439" s="14"/>
    </row>
    <row r="440" spans="12:12" x14ac:dyDescent="0.25">
      <c r="L440" s="14"/>
    </row>
    <row r="441" spans="12:12" x14ac:dyDescent="0.25">
      <c r="L441" s="14"/>
    </row>
    <row r="442" spans="12:12" x14ac:dyDescent="0.25">
      <c r="L442" s="14"/>
    </row>
    <row r="443" spans="12:12" x14ac:dyDescent="0.25">
      <c r="L443" s="14"/>
    </row>
    <row r="444" spans="12:12" x14ac:dyDescent="0.25">
      <c r="L444" s="14"/>
    </row>
    <row r="445" spans="12:12" x14ac:dyDescent="0.25">
      <c r="L445" s="14"/>
    </row>
    <row r="446" spans="12:12" x14ac:dyDescent="0.25">
      <c r="L446" s="14"/>
    </row>
    <row r="447" spans="12:12" x14ac:dyDescent="0.25">
      <c r="L447" s="14"/>
    </row>
    <row r="448" spans="12:12" x14ac:dyDescent="0.25">
      <c r="L448" s="14"/>
    </row>
    <row r="449" spans="12:12" x14ac:dyDescent="0.25">
      <c r="L449" s="14"/>
    </row>
    <row r="450" spans="12:12" x14ac:dyDescent="0.25">
      <c r="L450" s="14"/>
    </row>
    <row r="451" spans="12:12" x14ac:dyDescent="0.25">
      <c r="L451" s="14"/>
    </row>
    <row r="452" spans="12:12" x14ac:dyDescent="0.25">
      <c r="L452" s="14"/>
    </row>
    <row r="453" spans="12:12" x14ac:dyDescent="0.25">
      <c r="L453" s="14"/>
    </row>
    <row r="454" spans="12:12" x14ac:dyDescent="0.25">
      <c r="L454" s="14"/>
    </row>
    <row r="455" spans="12:12" x14ac:dyDescent="0.25">
      <c r="L455" s="14"/>
    </row>
    <row r="456" spans="12:12" x14ac:dyDescent="0.25">
      <c r="L456" s="14"/>
    </row>
    <row r="457" spans="12:12" x14ac:dyDescent="0.25">
      <c r="L457" s="14"/>
    </row>
    <row r="458" spans="12:12" x14ac:dyDescent="0.25">
      <c r="L458" s="14"/>
    </row>
    <row r="459" spans="12:12" x14ac:dyDescent="0.25">
      <c r="L459" s="14"/>
    </row>
    <row r="460" spans="12:12" x14ac:dyDescent="0.25">
      <c r="L460" s="14"/>
    </row>
    <row r="461" spans="12:12" x14ac:dyDescent="0.25">
      <c r="L461" s="14"/>
    </row>
    <row r="462" spans="12:12" x14ac:dyDescent="0.25">
      <c r="L462" s="14"/>
    </row>
    <row r="463" spans="12:12" x14ac:dyDescent="0.25">
      <c r="L463" s="14"/>
    </row>
    <row r="464" spans="12:12" x14ac:dyDescent="0.25">
      <c r="L464" s="14"/>
    </row>
    <row r="465" spans="12:12" x14ac:dyDescent="0.25">
      <c r="L465" s="14"/>
    </row>
    <row r="466" spans="12:12" x14ac:dyDescent="0.25">
      <c r="L466" s="14"/>
    </row>
    <row r="467" spans="12:12" x14ac:dyDescent="0.25">
      <c r="L467" s="14"/>
    </row>
    <row r="468" spans="12:12" x14ac:dyDescent="0.25">
      <c r="L468" s="14"/>
    </row>
    <row r="469" spans="12:12" x14ac:dyDescent="0.25">
      <c r="L469" s="14"/>
    </row>
    <row r="470" spans="12:12" x14ac:dyDescent="0.25">
      <c r="L470" s="14"/>
    </row>
    <row r="471" spans="12:12" x14ac:dyDescent="0.25">
      <c r="L471" s="14"/>
    </row>
    <row r="472" spans="12:12" x14ac:dyDescent="0.25">
      <c r="L472" s="14"/>
    </row>
    <row r="473" spans="12:12" x14ac:dyDescent="0.25">
      <c r="L473" s="14"/>
    </row>
    <row r="474" spans="12:12" x14ac:dyDescent="0.25">
      <c r="L474" s="14"/>
    </row>
    <row r="475" spans="12:12" x14ac:dyDescent="0.25">
      <c r="L475" s="14"/>
    </row>
    <row r="476" spans="12:12" x14ac:dyDescent="0.25">
      <c r="L476" s="14"/>
    </row>
    <row r="477" spans="12:12" x14ac:dyDescent="0.25">
      <c r="L477" s="14"/>
    </row>
    <row r="478" spans="12:12" x14ac:dyDescent="0.25">
      <c r="L478" s="14"/>
    </row>
    <row r="479" spans="12:12" x14ac:dyDescent="0.25">
      <c r="L479" s="14"/>
    </row>
    <row r="480" spans="12:12" x14ac:dyDescent="0.25">
      <c r="L480" s="14"/>
    </row>
    <row r="481" spans="12:12" x14ac:dyDescent="0.25">
      <c r="L481" s="14"/>
    </row>
    <row r="482" spans="12:12" x14ac:dyDescent="0.25">
      <c r="L482" s="14"/>
    </row>
    <row r="483" spans="12:12" x14ac:dyDescent="0.25">
      <c r="L483" s="14"/>
    </row>
    <row r="484" spans="12:12" x14ac:dyDescent="0.25">
      <c r="L484" s="14"/>
    </row>
    <row r="485" spans="12:12" x14ac:dyDescent="0.25">
      <c r="L485" s="14"/>
    </row>
    <row r="486" spans="12:12" x14ac:dyDescent="0.25">
      <c r="L486" s="14"/>
    </row>
    <row r="487" spans="12:12" x14ac:dyDescent="0.25">
      <c r="L487" s="14"/>
    </row>
    <row r="488" spans="12:12" x14ac:dyDescent="0.25">
      <c r="L488" s="14"/>
    </row>
    <row r="489" spans="12:12" x14ac:dyDescent="0.25">
      <c r="L489" s="14"/>
    </row>
    <row r="490" spans="12:12" x14ac:dyDescent="0.25">
      <c r="L490" s="14"/>
    </row>
    <row r="491" spans="12:12" x14ac:dyDescent="0.25">
      <c r="L491" s="14"/>
    </row>
    <row r="492" spans="12:12" x14ac:dyDescent="0.25">
      <c r="L492" s="14"/>
    </row>
    <row r="493" spans="12:12" x14ac:dyDescent="0.25">
      <c r="L493" s="14"/>
    </row>
    <row r="494" spans="12:12" x14ac:dyDescent="0.25">
      <c r="L494" s="14"/>
    </row>
    <row r="495" spans="12:12" x14ac:dyDescent="0.25">
      <c r="L495" s="14"/>
    </row>
    <row r="496" spans="12:12" x14ac:dyDescent="0.25">
      <c r="L496" s="14"/>
    </row>
    <row r="497" spans="12:12" x14ac:dyDescent="0.25">
      <c r="L497" s="14"/>
    </row>
    <row r="498" spans="12:12" x14ac:dyDescent="0.25">
      <c r="L498" s="14"/>
    </row>
    <row r="499" spans="12:12" x14ac:dyDescent="0.25">
      <c r="L499" s="14"/>
    </row>
    <row r="500" spans="12:12" x14ac:dyDescent="0.25">
      <c r="L500" s="14"/>
    </row>
    <row r="501" spans="12:12" x14ac:dyDescent="0.25">
      <c r="L501" s="14"/>
    </row>
    <row r="502" spans="12:12" x14ac:dyDescent="0.25">
      <c r="L502" s="14"/>
    </row>
    <row r="503" spans="12:12" x14ac:dyDescent="0.25">
      <c r="L503" s="14"/>
    </row>
    <row r="504" spans="12:12" x14ac:dyDescent="0.25">
      <c r="L504" s="14"/>
    </row>
    <row r="505" spans="12:12" x14ac:dyDescent="0.25">
      <c r="L505" s="14"/>
    </row>
    <row r="506" spans="12:12" x14ac:dyDescent="0.25">
      <c r="L506" s="14"/>
    </row>
    <row r="507" spans="12:12" x14ac:dyDescent="0.25">
      <c r="L507" s="14"/>
    </row>
    <row r="508" spans="12:12" x14ac:dyDescent="0.25">
      <c r="L508" s="14"/>
    </row>
    <row r="509" spans="12:12" x14ac:dyDescent="0.25">
      <c r="L509" s="14"/>
    </row>
    <row r="510" spans="12:12" x14ac:dyDescent="0.25">
      <c r="L510" s="14"/>
    </row>
    <row r="511" spans="12:12" x14ac:dyDescent="0.25">
      <c r="L511" s="14"/>
    </row>
    <row r="512" spans="12:12" x14ac:dyDescent="0.25">
      <c r="L512" s="14"/>
    </row>
    <row r="513" spans="12:12" x14ac:dyDescent="0.25">
      <c r="L513" s="14"/>
    </row>
    <row r="514" spans="12:12" x14ac:dyDescent="0.25">
      <c r="L514" s="14"/>
    </row>
    <row r="515" spans="12:12" x14ac:dyDescent="0.25">
      <c r="L515" s="14"/>
    </row>
    <row r="516" spans="12:12" x14ac:dyDescent="0.25">
      <c r="L516" s="14"/>
    </row>
    <row r="517" spans="12:12" x14ac:dyDescent="0.25">
      <c r="L517" s="14"/>
    </row>
    <row r="518" spans="12:12" x14ac:dyDescent="0.25">
      <c r="L518" s="14"/>
    </row>
    <row r="519" spans="12:12" x14ac:dyDescent="0.25">
      <c r="L519" s="14"/>
    </row>
    <row r="520" spans="12:12" x14ac:dyDescent="0.25">
      <c r="L520" s="14"/>
    </row>
    <row r="521" spans="12:12" x14ac:dyDescent="0.25">
      <c r="L521" s="14"/>
    </row>
    <row r="522" spans="12:12" x14ac:dyDescent="0.25">
      <c r="L522" s="14"/>
    </row>
    <row r="523" spans="12:12" x14ac:dyDescent="0.25">
      <c r="L523" s="14"/>
    </row>
    <row r="524" spans="12:12" x14ac:dyDescent="0.25">
      <c r="L524" s="14"/>
    </row>
    <row r="525" spans="12:12" x14ac:dyDescent="0.25">
      <c r="L525" s="14"/>
    </row>
    <row r="526" spans="12:12" x14ac:dyDescent="0.25">
      <c r="L526" s="14"/>
    </row>
    <row r="527" spans="12:12" x14ac:dyDescent="0.25">
      <c r="L527" s="14"/>
    </row>
    <row r="528" spans="12:12" x14ac:dyDescent="0.25">
      <c r="L528" s="14"/>
    </row>
    <row r="529" spans="12:12" x14ac:dyDescent="0.25">
      <c r="L529" s="14"/>
    </row>
    <row r="530" spans="12:12" x14ac:dyDescent="0.25">
      <c r="L530" s="14"/>
    </row>
    <row r="531" spans="12:12" x14ac:dyDescent="0.25">
      <c r="L531" s="14"/>
    </row>
    <row r="532" spans="12:12" x14ac:dyDescent="0.25">
      <c r="L532" s="14"/>
    </row>
    <row r="533" spans="12:12" x14ac:dyDescent="0.25">
      <c r="L533" s="14"/>
    </row>
    <row r="534" spans="12:12" x14ac:dyDescent="0.25">
      <c r="L534" s="14"/>
    </row>
    <row r="535" spans="12:12" x14ac:dyDescent="0.25">
      <c r="L535" s="14"/>
    </row>
    <row r="536" spans="12:12" x14ac:dyDescent="0.25">
      <c r="L536" s="14"/>
    </row>
    <row r="537" spans="12:12" x14ac:dyDescent="0.25">
      <c r="L537" s="14"/>
    </row>
    <row r="538" spans="12:12" x14ac:dyDescent="0.25">
      <c r="L538" s="14"/>
    </row>
    <row r="539" spans="12:12" x14ac:dyDescent="0.25">
      <c r="L539" s="14"/>
    </row>
    <row r="540" spans="12:12" x14ac:dyDescent="0.25">
      <c r="L540" s="14"/>
    </row>
    <row r="541" spans="12:12" x14ac:dyDescent="0.25">
      <c r="L541" s="14"/>
    </row>
    <row r="542" spans="12:12" x14ac:dyDescent="0.25">
      <c r="L542" s="14"/>
    </row>
    <row r="543" spans="12:12" x14ac:dyDescent="0.25">
      <c r="L543" s="14"/>
    </row>
    <row r="544" spans="12:12" x14ac:dyDescent="0.25">
      <c r="L544" s="14"/>
    </row>
    <row r="545" spans="12:12" x14ac:dyDescent="0.25">
      <c r="L545" s="14"/>
    </row>
    <row r="546" spans="12:12" x14ac:dyDescent="0.25">
      <c r="L546" s="14"/>
    </row>
    <row r="547" spans="12:12" x14ac:dyDescent="0.25">
      <c r="L547" s="14"/>
    </row>
    <row r="548" spans="12:12" x14ac:dyDescent="0.25">
      <c r="L548" s="14"/>
    </row>
    <row r="549" spans="12:12" x14ac:dyDescent="0.25">
      <c r="L549" s="14"/>
    </row>
    <row r="550" spans="12:12" x14ac:dyDescent="0.25">
      <c r="L550" s="14"/>
    </row>
    <row r="551" spans="12:12" x14ac:dyDescent="0.25">
      <c r="L551" s="14"/>
    </row>
    <row r="552" spans="12:12" x14ac:dyDescent="0.25">
      <c r="L552" s="14"/>
    </row>
    <row r="553" spans="12:12" x14ac:dyDescent="0.25">
      <c r="L553" s="14"/>
    </row>
    <row r="554" spans="12:12" x14ac:dyDescent="0.25">
      <c r="L554" s="14"/>
    </row>
    <row r="555" spans="12:12" x14ac:dyDescent="0.25">
      <c r="L555" s="14"/>
    </row>
    <row r="556" spans="12:12" x14ac:dyDescent="0.25">
      <c r="L556" s="14"/>
    </row>
    <row r="557" spans="12:12" x14ac:dyDescent="0.25">
      <c r="L557" s="14"/>
    </row>
    <row r="558" spans="12:12" x14ac:dyDescent="0.25">
      <c r="L558" s="14"/>
    </row>
    <row r="559" spans="12:12" x14ac:dyDescent="0.25">
      <c r="L559" s="14"/>
    </row>
    <row r="560" spans="12:12" x14ac:dyDescent="0.25">
      <c r="L560" s="14"/>
    </row>
    <row r="561" spans="12:12" x14ac:dyDescent="0.25">
      <c r="L561" s="14"/>
    </row>
    <row r="562" spans="12:12" x14ac:dyDescent="0.25">
      <c r="L562" s="14"/>
    </row>
    <row r="563" spans="12:12" x14ac:dyDescent="0.25">
      <c r="L563" s="14"/>
    </row>
    <row r="564" spans="12:12" x14ac:dyDescent="0.25">
      <c r="L564" s="14"/>
    </row>
    <row r="565" spans="12:12" x14ac:dyDescent="0.25">
      <c r="L565" s="14"/>
    </row>
    <row r="566" spans="12:12" x14ac:dyDescent="0.25">
      <c r="L566" s="14"/>
    </row>
    <row r="567" spans="12:12" x14ac:dyDescent="0.25">
      <c r="L567" s="14"/>
    </row>
    <row r="568" spans="12:12" x14ac:dyDescent="0.25">
      <c r="L568" s="14"/>
    </row>
    <row r="569" spans="12:12" x14ac:dyDescent="0.25">
      <c r="L569" s="14"/>
    </row>
    <row r="570" spans="12:12" x14ac:dyDescent="0.25">
      <c r="L570" s="14"/>
    </row>
    <row r="571" spans="12:12" x14ac:dyDescent="0.25">
      <c r="L571" s="14"/>
    </row>
    <row r="572" spans="12:12" x14ac:dyDescent="0.25">
      <c r="L572" s="14"/>
    </row>
    <row r="573" spans="12:12" x14ac:dyDescent="0.25">
      <c r="L573" s="14"/>
    </row>
    <row r="574" spans="12:12" x14ac:dyDescent="0.25">
      <c r="L574" s="14"/>
    </row>
    <row r="575" spans="12:12" x14ac:dyDescent="0.25">
      <c r="L575" s="14"/>
    </row>
    <row r="576" spans="12:12" x14ac:dyDescent="0.25">
      <c r="L576" s="14"/>
    </row>
    <row r="577" spans="12:12" x14ac:dyDescent="0.25">
      <c r="L577" s="14"/>
    </row>
    <row r="578" spans="12:12" x14ac:dyDescent="0.25">
      <c r="L578" s="14"/>
    </row>
    <row r="579" spans="12:12" x14ac:dyDescent="0.25">
      <c r="L579" s="14"/>
    </row>
    <row r="580" spans="12:12" x14ac:dyDescent="0.25">
      <c r="L580" s="14"/>
    </row>
    <row r="581" spans="12:12" x14ac:dyDescent="0.25">
      <c r="L581" s="14"/>
    </row>
    <row r="582" spans="12:12" x14ac:dyDescent="0.25">
      <c r="L582" s="14"/>
    </row>
    <row r="583" spans="12:12" x14ac:dyDescent="0.25">
      <c r="L583" s="14"/>
    </row>
    <row r="584" spans="12:12" x14ac:dyDescent="0.25">
      <c r="L584" s="14"/>
    </row>
    <row r="585" spans="12:12" x14ac:dyDescent="0.25">
      <c r="L585" s="14"/>
    </row>
    <row r="586" spans="12:12" x14ac:dyDescent="0.25">
      <c r="L586" s="14"/>
    </row>
    <row r="587" spans="12:12" x14ac:dyDescent="0.25">
      <c r="L587" s="14"/>
    </row>
    <row r="588" spans="12:12" x14ac:dyDescent="0.25">
      <c r="L588" s="14"/>
    </row>
    <row r="589" spans="12:12" x14ac:dyDescent="0.25">
      <c r="L589" s="14"/>
    </row>
    <row r="590" spans="12:12" x14ac:dyDescent="0.25">
      <c r="L590" s="14"/>
    </row>
    <row r="591" spans="12:12" x14ac:dyDescent="0.25">
      <c r="L591" s="14"/>
    </row>
  </sheetData>
  <mergeCells count="2">
    <mergeCell ref="C6:D6"/>
    <mergeCell ref="A107:L10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Esperanza vida Rivas</vt:lpstr>
      <vt:lpstr>Esperanza vida</vt:lpstr>
      <vt:lpstr>2024</vt:lpstr>
      <vt:lpstr>2023</vt:lpstr>
      <vt:lpstr>a1A8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Esperanza de vida de Rivas_Vaciamadrid 2023-2024 por edad. Mujeres</dc:title>
  <dc:creator>Dirección General de Economía e Industria. Comunidad de Madrid</dc:creator>
  <cp:keywords>Defunciones, Mortalidad, Esperanza de vida, Rivas-Vaciamadrid</cp:keywords>
  <cp:lastModifiedBy>D.G.Economía e Industria. Comunidad de Madrid</cp:lastModifiedBy>
  <dcterms:created xsi:type="dcterms:W3CDTF">2018-03-23T07:16:28Z</dcterms:created>
  <dcterms:modified xsi:type="dcterms:W3CDTF">2026-03-19T11:33:35Z</dcterms:modified>
</cp:coreProperties>
</file>