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MNP\Publicacion\MNP_indicadores\2_DEFUNCIONES\3_ESPERANZA_VIDA_MUNICIPIOS\1230Rivas-Vaciamadrid\"/>
    </mc:Choice>
  </mc:AlternateContent>
  <xr:revisionPtr revIDLastSave="0" documentId="13_ncr:1_{72142EA7-1BF0-4994-957C-1542E6AF426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speranza vida Rivas" sheetId="12" r:id="rId1"/>
    <sheet name="Esperanza vida" sheetId="3" r:id="rId2"/>
    <sheet name="2024" sheetId="20" r:id="rId3"/>
    <sheet name="2023" sheetId="1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4" i="20" l="1"/>
  <c r="F103" i="20"/>
  <c r="G103" i="20" s="1"/>
  <c r="F102" i="20"/>
  <c r="G102" i="20" s="1"/>
  <c r="F101" i="20"/>
  <c r="G101" i="20" s="1"/>
  <c r="F100" i="20"/>
  <c r="G100" i="20" s="1"/>
  <c r="F99" i="20"/>
  <c r="G99" i="20" s="1"/>
  <c r="F98" i="20"/>
  <c r="G98" i="20" s="1"/>
  <c r="F97" i="20"/>
  <c r="G97" i="20" s="1"/>
  <c r="F96" i="20"/>
  <c r="G96" i="20" s="1"/>
  <c r="F95" i="20"/>
  <c r="G95" i="20" s="1"/>
  <c r="F94" i="20"/>
  <c r="G94" i="20" s="1"/>
  <c r="F93" i="20"/>
  <c r="G93" i="20" s="1"/>
  <c r="F92" i="20"/>
  <c r="G92" i="20" s="1"/>
  <c r="F91" i="20"/>
  <c r="G91" i="20" s="1"/>
  <c r="F90" i="20"/>
  <c r="G90" i="20" s="1"/>
  <c r="F89" i="20"/>
  <c r="G89" i="20" s="1"/>
  <c r="F88" i="20"/>
  <c r="G88" i="20" s="1"/>
  <c r="F87" i="20"/>
  <c r="G87" i="20" s="1"/>
  <c r="F86" i="20"/>
  <c r="G86" i="20" s="1"/>
  <c r="F85" i="20"/>
  <c r="G85" i="20" s="1"/>
  <c r="F84" i="20"/>
  <c r="G84" i="20" s="1"/>
  <c r="F83" i="20"/>
  <c r="G83" i="20" s="1"/>
  <c r="F82" i="20"/>
  <c r="G82" i="20" s="1"/>
  <c r="F81" i="20"/>
  <c r="G81" i="20" s="1"/>
  <c r="F80" i="20"/>
  <c r="G80" i="20" s="1"/>
  <c r="F79" i="20"/>
  <c r="G79" i="20" s="1"/>
  <c r="F78" i="20"/>
  <c r="G78" i="20" s="1"/>
  <c r="F77" i="20"/>
  <c r="G77" i="20" s="1"/>
  <c r="F76" i="20"/>
  <c r="G76" i="20" s="1"/>
  <c r="F75" i="20"/>
  <c r="G75" i="20" s="1"/>
  <c r="F74" i="20"/>
  <c r="G74" i="20" s="1"/>
  <c r="F73" i="20"/>
  <c r="G73" i="20" s="1"/>
  <c r="F72" i="20"/>
  <c r="G72" i="20" s="1"/>
  <c r="F71" i="20"/>
  <c r="G71" i="20" s="1"/>
  <c r="F70" i="20"/>
  <c r="G70" i="20" s="1"/>
  <c r="F69" i="20"/>
  <c r="G69" i="20" s="1"/>
  <c r="F68" i="20"/>
  <c r="G68" i="20" s="1"/>
  <c r="F67" i="20"/>
  <c r="G67" i="20" s="1"/>
  <c r="F66" i="20"/>
  <c r="G66" i="20" s="1"/>
  <c r="F65" i="20"/>
  <c r="G65" i="20" s="1"/>
  <c r="F64" i="20"/>
  <c r="G64" i="20" s="1"/>
  <c r="F63" i="20"/>
  <c r="G63" i="20" s="1"/>
  <c r="F62" i="20"/>
  <c r="G62" i="20" s="1"/>
  <c r="F61" i="20"/>
  <c r="G61" i="20" s="1"/>
  <c r="F60" i="20"/>
  <c r="G60" i="20" s="1"/>
  <c r="F59" i="20"/>
  <c r="G59" i="20" s="1"/>
  <c r="F58" i="20"/>
  <c r="G58" i="20" s="1"/>
  <c r="F57" i="20"/>
  <c r="G57" i="20" s="1"/>
  <c r="F56" i="20"/>
  <c r="G56" i="20" s="1"/>
  <c r="F55" i="20"/>
  <c r="G55" i="20" s="1"/>
  <c r="F54" i="20"/>
  <c r="G54" i="20" s="1"/>
  <c r="F53" i="20"/>
  <c r="G53" i="20" s="1"/>
  <c r="F52" i="20"/>
  <c r="G52" i="20" s="1"/>
  <c r="F51" i="20"/>
  <c r="G51" i="20" s="1"/>
  <c r="F50" i="20"/>
  <c r="G50" i="20" s="1"/>
  <c r="F49" i="20"/>
  <c r="G49" i="20" s="1"/>
  <c r="F48" i="20"/>
  <c r="G48" i="20" s="1"/>
  <c r="F47" i="20"/>
  <c r="G47" i="20" s="1"/>
  <c r="F46" i="20"/>
  <c r="G46" i="20" s="1"/>
  <c r="F45" i="20"/>
  <c r="G45" i="20" s="1"/>
  <c r="F44" i="20"/>
  <c r="G44" i="20" s="1"/>
  <c r="F43" i="20"/>
  <c r="G43" i="20" s="1"/>
  <c r="F42" i="20"/>
  <c r="G42" i="20" s="1"/>
  <c r="F41" i="20"/>
  <c r="G41" i="20" s="1"/>
  <c r="F40" i="20"/>
  <c r="G40" i="20" s="1"/>
  <c r="F39" i="20"/>
  <c r="G39" i="20" s="1"/>
  <c r="F38" i="20"/>
  <c r="G38" i="20" s="1"/>
  <c r="F37" i="20"/>
  <c r="G37" i="20" s="1"/>
  <c r="F36" i="20"/>
  <c r="G36" i="20" s="1"/>
  <c r="F35" i="20"/>
  <c r="G35" i="20" s="1"/>
  <c r="F34" i="20"/>
  <c r="G34" i="20" s="1"/>
  <c r="F33" i="20"/>
  <c r="G33" i="20" s="1"/>
  <c r="F32" i="20"/>
  <c r="G32" i="20" s="1"/>
  <c r="F31" i="20"/>
  <c r="G31" i="20" s="1"/>
  <c r="F30" i="20"/>
  <c r="G30" i="20" s="1"/>
  <c r="F29" i="20"/>
  <c r="G29" i="20" s="1"/>
  <c r="F28" i="20"/>
  <c r="G28" i="20" s="1"/>
  <c r="F27" i="20"/>
  <c r="G27" i="20" s="1"/>
  <c r="F26" i="20"/>
  <c r="G26" i="20" s="1"/>
  <c r="F25" i="20"/>
  <c r="G25" i="20" s="1"/>
  <c r="F24" i="20"/>
  <c r="G24" i="20" s="1"/>
  <c r="F23" i="20"/>
  <c r="G23" i="20" s="1"/>
  <c r="F22" i="20"/>
  <c r="G22" i="20" s="1"/>
  <c r="F21" i="20"/>
  <c r="G21" i="20" s="1"/>
  <c r="F20" i="20"/>
  <c r="G20" i="20" s="1"/>
  <c r="F19" i="20"/>
  <c r="G19" i="20" s="1"/>
  <c r="F18" i="20"/>
  <c r="G18" i="20" s="1"/>
  <c r="F17" i="20"/>
  <c r="G17" i="20" s="1"/>
  <c r="F16" i="20"/>
  <c r="G16" i="20" s="1"/>
  <c r="F15" i="20"/>
  <c r="G15" i="20" s="1"/>
  <c r="F14" i="20"/>
  <c r="G14" i="20" s="1"/>
  <c r="F13" i="20"/>
  <c r="G13" i="20" s="1"/>
  <c r="F12" i="20"/>
  <c r="G12" i="20" s="1"/>
  <c r="F11" i="20"/>
  <c r="G11" i="20" s="1"/>
  <c r="F10" i="20"/>
  <c r="G10" i="20" s="1"/>
  <c r="F9" i="20"/>
  <c r="G9" i="20" s="1"/>
  <c r="I9" i="20" s="1"/>
  <c r="H10" i="20" s="1"/>
  <c r="F104" i="19"/>
  <c r="F103" i="19"/>
  <c r="G103" i="19" s="1"/>
  <c r="F102" i="19"/>
  <c r="G102" i="19" s="1"/>
  <c r="F101" i="19"/>
  <c r="G101" i="19" s="1"/>
  <c r="F100" i="19"/>
  <c r="G100" i="19" s="1"/>
  <c r="F99" i="19"/>
  <c r="G99" i="19" s="1"/>
  <c r="F98" i="19"/>
  <c r="G98" i="19" s="1"/>
  <c r="F97" i="19"/>
  <c r="G97" i="19" s="1"/>
  <c r="F96" i="19"/>
  <c r="G96" i="19" s="1"/>
  <c r="F95" i="19"/>
  <c r="G95" i="19" s="1"/>
  <c r="F94" i="19"/>
  <c r="G94" i="19" s="1"/>
  <c r="F93" i="19"/>
  <c r="G93" i="19" s="1"/>
  <c r="F92" i="19"/>
  <c r="G92" i="19" s="1"/>
  <c r="F91" i="19"/>
  <c r="G91" i="19" s="1"/>
  <c r="F90" i="19"/>
  <c r="G90" i="19" s="1"/>
  <c r="F89" i="19"/>
  <c r="G89" i="19" s="1"/>
  <c r="F88" i="19"/>
  <c r="G88" i="19" s="1"/>
  <c r="F87" i="19"/>
  <c r="G87" i="19" s="1"/>
  <c r="F86" i="19"/>
  <c r="G86" i="19" s="1"/>
  <c r="F85" i="19"/>
  <c r="G85" i="19" s="1"/>
  <c r="F84" i="19"/>
  <c r="G84" i="19" s="1"/>
  <c r="F83" i="19"/>
  <c r="G83" i="19" s="1"/>
  <c r="F82" i="19"/>
  <c r="G82" i="19" s="1"/>
  <c r="F81" i="19"/>
  <c r="G81" i="19" s="1"/>
  <c r="F80" i="19"/>
  <c r="G80" i="19" s="1"/>
  <c r="F79" i="19"/>
  <c r="G79" i="19" s="1"/>
  <c r="F78" i="19"/>
  <c r="G78" i="19" s="1"/>
  <c r="F77" i="19"/>
  <c r="G77" i="19" s="1"/>
  <c r="F76" i="19"/>
  <c r="G76" i="19" s="1"/>
  <c r="F75" i="19"/>
  <c r="G75" i="19" s="1"/>
  <c r="F74" i="19"/>
  <c r="G74" i="19" s="1"/>
  <c r="F73" i="19"/>
  <c r="G73" i="19" s="1"/>
  <c r="F72" i="19"/>
  <c r="G72" i="19" s="1"/>
  <c r="F71" i="19"/>
  <c r="G71" i="19" s="1"/>
  <c r="F70" i="19"/>
  <c r="G70" i="19" s="1"/>
  <c r="F69" i="19"/>
  <c r="G69" i="19" s="1"/>
  <c r="F68" i="19"/>
  <c r="G68" i="19" s="1"/>
  <c r="F67" i="19"/>
  <c r="G67" i="19" s="1"/>
  <c r="F66" i="19"/>
  <c r="G66" i="19" s="1"/>
  <c r="F65" i="19"/>
  <c r="G65" i="19" s="1"/>
  <c r="F64" i="19"/>
  <c r="G64" i="19" s="1"/>
  <c r="F63" i="19"/>
  <c r="G63" i="19" s="1"/>
  <c r="F62" i="19"/>
  <c r="G62" i="19" s="1"/>
  <c r="F61" i="19"/>
  <c r="G61" i="19" s="1"/>
  <c r="F60" i="19"/>
  <c r="G60" i="19" s="1"/>
  <c r="F59" i="19"/>
  <c r="G59" i="19" s="1"/>
  <c r="F58" i="19"/>
  <c r="G58" i="19" s="1"/>
  <c r="F57" i="19"/>
  <c r="G57" i="19" s="1"/>
  <c r="F56" i="19"/>
  <c r="G56" i="19" s="1"/>
  <c r="F55" i="19"/>
  <c r="G55" i="19" s="1"/>
  <c r="F54" i="19"/>
  <c r="G54" i="19" s="1"/>
  <c r="F53" i="19"/>
  <c r="G53" i="19" s="1"/>
  <c r="F52" i="19"/>
  <c r="G52" i="19" s="1"/>
  <c r="F51" i="19"/>
  <c r="G51" i="19" s="1"/>
  <c r="F50" i="19"/>
  <c r="G50" i="19" s="1"/>
  <c r="F49" i="19"/>
  <c r="G49" i="19" s="1"/>
  <c r="F48" i="19"/>
  <c r="G48" i="19" s="1"/>
  <c r="F47" i="19"/>
  <c r="G47" i="19" s="1"/>
  <c r="F46" i="19"/>
  <c r="G46" i="19" s="1"/>
  <c r="F45" i="19"/>
  <c r="G45" i="19" s="1"/>
  <c r="F44" i="19"/>
  <c r="G44" i="19" s="1"/>
  <c r="F43" i="19"/>
  <c r="G43" i="19" s="1"/>
  <c r="F42" i="19"/>
  <c r="G42" i="19" s="1"/>
  <c r="F41" i="19"/>
  <c r="G41" i="19" s="1"/>
  <c r="F40" i="19"/>
  <c r="G40" i="19" s="1"/>
  <c r="F39" i="19"/>
  <c r="G39" i="19" s="1"/>
  <c r="F38" i="19"/>
  <c r="G38" i="19" s="1"/>
  <c r="F37" i="19"/>
  <c r="G37" i="19" s="1"/>
  <c r="F36" i="19"/>
  <c r="G36" i="19" s="1"/>
  <c r="F35" i="19"/>
  <c r="G35" i="19" s="1"/>
  <c r="F34" i="19"/>
  <c r="G34" i="19" s="1"/>
  <c r="F33" i="19"/>
  <c r="G33" i="19" s="1"/>
  <c r="F32" i="19"/>
  <c r="G32" i="19" s="1"/>
  <c r="F31" i="19"/>
  <c r="G31" i="19" s="1"/>
  <c r="F30" i="19"/>
  <c r="G30" i="19" s="1"/>
  <c r="F29" i="19"/>
  <c r="G29" i="19" s="1"/>
  <c r="F28" i="19"/>
  <c r="G28" i="19" s="1"/>
  <c r="F27" i="19"/>
  <c r="G27" i="19" s="1"/>
  <c r="F26" i="19"/>
  <c r="G26" i="19" s="1"/>
  <c r="F25" i="19"/>
  <c r="G25" i="19" s="1"/>
  <c r="F24" i="19"/>
  <c r="G24" i="19" s="1"/>
  <c r="F23" i="19"/>
  <c r="G23" i="19" s="1"/>
  <c r="F22" i="19"/>
  <c r="G22" i="19" s="1"/>
  <c r="F21" i="19"/>
  <c r="G21" i="19" s="1"/>
  <c r="F20" i="19"/>
  <c r="G20" i="19" s="1"/>
  <c r="F19" i="19"/>
  <c r="G19" i="19" s="1"/>
  <c r="F18" i="19"/>
  <c r="G18" i="19" s="1"/>
  <c r="F17" i="19"/>
  <c r="G17" i="19" s="1"/>
  <c r="F16" i="19"/>
  <c r="G16" i="19" s="1"/>
  <c r="F15" i="19"/>
  <c r="G15" i="19" s="1"/>
  <c r="F14" i="19"/>
  <c r="G14" i="19" s="1"/>
  <c r="F13" i="19"/>
  <c r="G13" i="19" s="1"/>
  <c r="F12" i="19"/>
  <c r="G12" i="19" s="1"/>
  <c r="F11" i="19"/>
  <c r="G11" i="19" s="1"/>
  <c r="F10" i="19"/>
  <c r="G10" i="19" s="1"/>
  <c r="F9" i="19"/>
  <c r="G9" i="19" s="1"/>
  <c r="I9" i="19" s="1"/>
  <c r="H10" i="19" s="1"/>
  <c r="I10" i="20" l="1"/>
  <c r="H11" i="20" s="1"/>
  <c r="J9" i="20"/>
  <c r="J9" i="19"/>
  <c r="I10" i="19"/>
  <c r="H11" i="19" s="1"/>
  <c r="J10" i="20" l="1"/>
  <c r="I11" i="20"/>
  <c r="H12" i="20" s="1"/>
  <c r="I11" i="19"/>
  <c r="H12" i="19" s="1"/>
  <c r="J10" i="19"/>
  <c r="J11" i="20" l="1"/>
  <c r="I12" i="20"/>
  <c r="H13" i="20" s="1"/>
  <c r="I12" i="19"/>
  <c r="H13" i="19" s="1"/>
  <c r="J11" i="19"/>
  <c r="J12" i="20" l="1"/>
  <c r="I13" i="20"/>
  <c r="H14" i="20" s="1"/>
  <c r="I13" i="19"/>
  <c r="H14" i="19" s="1"/>
  <c r="J12" i="19"/>
  <c r="I14" i="20" l="1"/>
  <c r="H15" i="20"/>
  <c r="J13" i="20"/>
  <c r="J13" i="19"/>
  <c r="I14" i="19"/>
  <c r="H15" i="19" s="1"/>
  <c r="I15" i="20" l="1"/>
  <c r="H16" i="20" s="1"/>
  <c r="J14" i="20"/>
  <c r="I15" i="19"/>
  <c r="H16" i="19" s="1"/>
  <c r="J14" i="19"/>
  <c r="J15" i="20" l="1"/>
  <c r="I16" i="20"/>
  <c r="H17" i="20" s="1"/>
  <c r="I16" i="19"/>
  <c r="H17" i="19" s="1"/>
  <c r="J15" i="19"/>
  <c r="I17" i="20" l="1"/>
  <c r="H18" i="20" s="1"/>
  <c r="J16" i="20"/>
  <c r="I17" i="19"/>
  <c r="H18" i="19" s="1"/>
  <c r="J16" i="19"/>
  <c r="I18" i="20" l="1"/>
  <c r="H19" i="20" s="1"/>
  <c r="J17" i="20"/>
  <c r="J17" i="19"/>
  <c r="I18" i="19"/>
  <c r="H19" i="19" s="1"/>
  <c r="J18" i="20" l="1"/>
  <c r="I19" i="20"/>
  <c r="H20" i="20" s="1"/>
  <c r="J18" i="19"/>
  <c r="I19" i="19"/>
  <c r="H20" i="19" s="1"/>
  <c r="J19" i="20" l="1"/>
  <c r="I20" i="20"/>
  <c r="H21" i="20" s="1"/>
  <c r="I20" i="19"/>
  <c r="H21" i="19" s="1"/>
  <c r="J19" i="19"/>
  <c r="I21" i="20" l="1"/>
  <c r="H22" i="20" s="1"/>
  <c r="J20" i="20"/>
  <c r="I21" i="19"/>
  <c r="H22" i="19"/>
  <c r="J20" i="19"/>
  <c r="I22" i="20" l="1"/>
  <c r="H23" i="20" s="1"/>
  <c r="J21" i="20"/>
  <c r="J21" i="19"/>
  <c r="I22" i="19"/>
  <c r="H23" i="19" s="1"/>
  <c r="J22" i="20" l="1"/>
  <c r="I23" i="20"/>
  <c r="H24" i="20" s="1"/>
  <c r="I23" i="19"/>
  <c r="H24" i="19" s="1"/>
  <c r="J22" i="19"/>
  <c r="J23" i="20" l="1"/>
  <c r="I24" i="20"/>
  <c r="H25" i="20" s="1"/>
  <c r="I24" i="19"/>
  <c r="H25" i="19" s="1"/>
  <c r="J23" i="19"/>
  <c r="I25" i="20" l="1"/>
  <c r="H26" i="20" s="1"/>
  <c r="J24" i="20"/>
  <c r="I25" i="19"/>
  <c r="H26" i="19" s="1"/>
  <c r="J24" i="19"/>
  <c r="I26" i="20" l="1"/>
  <c r="H27" i="20" s="1"/>
  <c r="J25" i="20"/>
  <c r="J25" i="19"/>
  <c r="I26" i="19"/>
  <c r="H27" i="19" s="1"/>
  <c r="J26" i="20" l="1"/>
  <c r="I27" i="20"/>
  <c r="H28" i="20" s="1"/>
  <c r="I27" i="19"/>
  <c r="H28" i="19" s="1"/>
  <c r="J26" i="19"/>
  <c r="J27" i="20" l="1"/>
  <c r="I28" i="20"/>
  <c r="H29" i="20" s="1"/>
  <c r="I28" i="19"/>
  <c r="H29" i="19" s="1"/>
  <c r="J27" i="19"/>
  <c r="I29" i="20" l="1"/>
  <c r="H30" i="20" s="1"/>
  <c r="J28" i="20"/>
  <c r="J28" i="19"/>
  <c r="I29" i="19"/>
  <c r="H30" i="19" s="1"/>
  <c r="I30" i="20" l="1"/>
  <c r="H31" i="20" s="1"/>
  <c r="J29" i="20"/>
  <c r="J29" i="19"/>
  <c r="I30" i="19"/>
  <c r="H31" i="19" s="1"/>
  <c r="J30" i="20" l="1"/>
  <c r="I31" i="20"/>
  <c r="H32" i="20" s="1"/>
  <c r="I31" i="19"/>
  <c r="H32" i="19" s="1"/>
  <c r="J30" i="19"/>
  <c r="J31" i="20" l="1"/>
  <c r="I32" i="20"/>
  <c r="H33" i="20" s="1"/>
  <c r="I32" i="19"/>
  <c r="H33" i="19" s="1"/>
  <c r="J31" i="19"/>
  <c r="I33" i="20" l="1"/>
  <c r="H34" i="20"/>
  <c r="J32" i="20"/>
  <c r="I33" i="19"/>
  <c r="H34" i="19" s="1"/>
  <c r="J32" i="19"/>
  <c r="I34" i="20" l="1"/>
  <c r="H35" i="20" s="1"/>
  <c r="J33" i="20"/>
  <c r="J33" i="19"/>
  <c r="I34" i="19"/>
  <c r="H35" i="19" s="1"/>
  <c r="J34" i="20" l="1"/>
  <c r="I35" i="20"/>
  <c r="H36" i="20" s="1"/>
  <c r="I35" i="19"/>
  <c r="H36" i="19" s="1"/>
  <c r="J34" i="19"/>
  <c r="J35" i="20" l="1"/>
  <c r="I36" i="20"/>
  <c r="H37" i="20" s="1"/>
  <c r="I36" i="19"/>
  <c r="H37" i="19" s="1"/>
  <c r="J35" i="19"/>
  <c r="I37" i="20" l="1"/>
  <c r="H38" i="20"/>
  <c r="J36" i="20"/>
  <c r="J36" i="19"/>
  <c r="I37" i="19"/>
  <c r="H38" i="19" s="1"/>
  <c r="I38" i="20" l="1"/>
  <c r="J37" i="20"/>
  <c r="H39" i="20"/>
  <c r="J37" i="19"/>
  <c r="I38" i="19"/>
  <c r="H39" i="19" s="1"/>
  <c r="J38" i="20" l="1"/>
  <c r="I39" i="20"/>
  <c r="H40" i="20" s="1"/>
  <c r="I39" i="19"/>
  <c r="H40" i="19" s="1"/>
  <c r="J38" i="19"/>
  <c r="J39" i="20" l="1"/>
  <c r="I40" i="20"/>
  <c r="H41" i="20" s="1"/>
  <c r="I40" i="19"/>
  <c r="H41" i="19" s="1"/>
  <c r="J39" i="19"/>
  <c r="I41" i="20" l="1"/>
  <c r="H42" i="20" s="1"/>
  <c r="J40" i="20"/>
  <c r="I41" i="19"/>
  <c r="H42" i="19" s="1"/>
  <c r="J40" i="19"/>
  <c r="I42" i="20" l="1"/>
  <c r="H43" i="20" s="1"/>
  <c r="J41" i="20"/>
  <c r="J41" i="19"/>
  <c r="I42" i="19"/>
  <c r="H43" i="19" s="1"/>
  <c r="J42" i="20" l="1"/>
  <c r="I43" i="20"/>
  <c r="H44" i="20" s="1"/>
  <c r="I43" i="19"/>
  <c r="H44" i="19" s="1"/>
  <c r="J42" i="19"/>
  <c r="J43" i="20" l="1"/>
  <c r="I44" i="20"/>
  <c r="H45" i="20" s="1"/>
  <c r="I44" i="19"/>
  <c r="H45" i="19" s="1"/>
  <c r="J43" i="19"/>
  <c r="I45" i="20" l="1"/>
  <c r="H46" i="20" s="1"/>
  <c r="J44" i="20"/>
  <c r="J44" i="19"/>
  <c r="I45" i="19"/>
  <c r="H46" i="19" s="1"/>
  <c r="I46" i="20" l="1"/>
  <c r="H47" i="20" s="1"/>
  <c r="J45" i="20"/>
  <c r="J45" i="19"/>
  <c r="I46" i="19"/>
  <c r="H47" i="19" s="1"/>
  <c r="J46" i="20" l="1"/>
  <c r="I47" i="20"/>
  <c r="H48" i="20" s="1"/>
  <c r="I47" i="19"/>
  <c r="H48" i="19" s="1"/>
  <c r="J46" i="19"/>
  <c r="J47" i="20" l="1"/>
  <c r="I48" i="20"/>
  <c r="H49" i="20" s="1"/>
  <c r="I48" i="19"/>
  <c r="H49" i="19" s="1"/>
  <c r="J47" i="19"/>
  <c r="J48" i="20" l="1"/>
  <c r="I49" i="20"/>
  <c r="H50" i="20" s="1"/>
  <c r="J48" i="19"/>
  <c r="I49" i="19"/>
  <c r="H50" i="19" s="1"/>
  <c r="I50" i="20" l="1"/>
  <c r="H51" i="20" s="1"/>
  <c r="J49" i="20"/>
  <c r="I50" i="19"/>
  <c r="H51" i="19" s="1"/>
  <c r="J49" i="19"/>
  <c r="I51" i="20" l="1"/>
  <c r="H52" i="20" s="1"/>
  <c r="J50" i="20"/>
  <c r="I51" i="19"/>
  <c r="H52" i="19" s="1"/>
  <c r="J50" i="19"/>
  <c r="J51" i="20" l="1"/>
  <c r="I52" i="20"/>
  <c r="H53" i="20" s="1"/>
  <c r="J51" i="19"/>
  <c r="I52" i="19"/>
  <c r="H53" i="19" s="1"/>
  <c r="J52" i="20" l="1"/>
  <c r="I53" i="20"/>
  <c r="H54" i="20" s="1"/>
  <c r="J52" i="19"/>
  <c r="I53" i="19"/>
  <c r="H54" i="19" s="1"/>
  <c r="I54" i="20" l="1"/>
  <c r="H55" i="20" s="1"/>
  <c r="J53" i="20"/>
  <c r="I54" i="19"/>
  <c r="H55" i="19" s="1"/>
  <c r="J53" i="19"/>
  <c r="I55" i="20" l="1"/>
  <c r="H56" i="20" s="1"/>
  <c r="J54" i="20"/>
  <c r="I55" i="19"/>
  <c r="H56" i="19" s="1"/>
  <c r="J54" i="19"/>
  <c r="J55" i="20" l="1"/>
  <c r="I56" i="20"/>
  <c r="H57" i="20" s="1"/>
  <c r="I56" i="19"/>
  <c r="H57" i="19" s="1"/>
  <c r="J55" i="19"/>
  <c r="J56" i="20" l="1"/>
  <c r="I57" i="20"/>
  <c r="H58" i="20" s="1"/>
  <c r="J56" i="19"/>
  <c r="I57" i="19"/>
  <c r="H58" i="19" s="1"/>
  <c r="I58" i="20" l="1"/>
  <c r="H59" i="20" s="1"/>
  <c r="J57" i="20"/>
  <c r="I58" i="19"/>
  <c r="H59" i="19" s="1"/>
  <c r="J57" i="19"/>
  <c r="I59" i="20" l="1"/>
  <c r="H60" i="20" s="1"/>
  <c r="J58" i="20"/>
  <c r="I59" i="19"/>
  <c r="H60" i="19"/>
  <c r="J58" i="19"/>
  <c r="J59" i="20" l="1"/>
  <c r="I60" i="20"/>
  <c r="H61" i="20" s="1"/>
  <c r="J59" i="19"/>
  <c r="I60" i="19"/>
  <c r="H61" i="19" s="1"/>
  <c r="J60" i="20" l="1"/>
  <c r="I61" i="20"/>
  <c r="H62" i="20" s="1"/>
  <c r="J60" i="19"/>
  <c r="I61" i="19"/>
  <c r="H62" i="19" s="1"/>
  <c r="I62" i="20" l="1"/>
  <c r="H63" i="20" s="1"/>
  <c r="J61" i="20"/>
  <c r="I62" i="19"/>
  <c r="H63" i="19" s="1"/>
  <c r="J61" i="19"/>
  <c r="I63" i="20" l="1"/>
  <c r="H64" i="20" s="1"/>
  <c r="J62" i="20"/>
  <c r="I63" i="19"/>
  <c r="H64" i="19" s="1"/>
  <c r="J62" i="19"/>
  <c r="J63" i="20" l="1"/>
  <c r="I64" i="20"/>
  <c r="H65" i="20" s="1"/>
  <c r="I64" i="19"/>
  <c r="H65" i="19" s="1"/>
  <c r="J63" i="19"/>
  <c r="J64" i="20" l="1"/>
  <c r="I65" i="20"/>
  <c r="H66" i="20" s="1"/>
  <c r="J64" i="19"/>
  <c r="I65" i="19"/>
  <c r="H66" i="19" s="1"/>
  <c r="I66" i="20" l="1"/>
  <c r="H67" i="20" s="1"/>
  <c r="J65" i="20"/>
  <c r="I66" i="19"/>
  <c r="H67" i="19" s="1"/>
  <c r="J65" i="19"/>
  <c r="I67" i="20" l="1"/>
  <c r="H68" i="20"/>
  <c r="J66" i="20"/>
  <c r="I67" i="19"/>
  <c r="H68" i="19" s="1"/>
  <c r="J66" i="19"/>
  <c r="J67" i="20" l="1"/>
  <c r="I68" i="20"/>
  <c r="H69" i="20" s="1"/>
  <c r="J67" i="19"/>
  <c r="I68" i="19"/>
  <c r="H69" i="19" s="1"/>
  <c r="J68" i="20" l="1"/>
  <c r="I69" i="20"/>
  <c r="H70" i="20" s="1"/>
  <c r="J68" i="19"/>
  <c r="I69" i="19"/>
  <c r="H70" i="19" s="1"/>
  <c r="I70" i="20" l="1"/>
  <c r="H71" i="20" s="1"/>
  <c r="J69" i="20"/>
  <c r="I70" i="19"/>
  <c r="H71" i="19" s="1"/>
  <c r="J69" i="19"/>
  <c r="I71" i="20" l="1"/>
  <c r="H72" i="20" s="1"/>
  <c r="J70" i="20"/>
  <c r="I71" i="19"/>
  <c r="H72" i="19" s="1"/>
  <c r="J70" i="19"/>
  <c r="J71" i="20" l="1"/>
  <c r="I72" i="20"/>
  <c r="H73" i="20" s="1"/>
  <c r="J71" i="19"/>
  <c r="I72" i="19"/>
  <c r="H73" i="19" s="1"/>
  <c r="J72" i="20" l="1"/>
  <c r="I73" i="20"/>
  <c r="H74" i="20" s="1"/>
  <c r="J72" i="19"/>
  <c r="I73" i="19"/>
  <c r="H74" i="19" s="1"/>
  <c r="I74" i="20" l="1"/>
  <c r="H75" i="20" s="1"/>
  <c r="J73" i="20"/>
  <c r="I74" i="19"/>
  <c r="H75" i="19" s="1"/>
  <c r="J73" i="19"/>
  <c r="I75" i="20" l="1"/>
  <c r="H76" i="20" s="1"/>
  <c r="J74" i="20"/>
  <c r="I75" i="19"/>
  <c r="H76" i="19"/>
  <c r="J74" i="19"/>
  <c r="J75" i="20" l="1"/>
  <c r="I76" i="20"/>
  <c r="H77" i="20" s="1"/>
  <c r="J75" i="19"/>
  <c r="I76" i="19"/>
  <c r="H77" i="19" s="1"/>
  <c r="J76" i="20" l="1"/>
  <c r="I77" i="20"/>
  <c r="H78" i="20" s="1"/>
  <c r="J76" i="19"/>
  <c r="I77" i="19"/>
  <c r="H78" i="19" s="1"/>
  <c r="I78" i="20" l="1"/>
  <c r="H79" i="20" s="1"/>
  <c r="J77" i="20"/>
  <c r="I78" i="19"/>
  <c r="H79" i="19" s="1"/>
  <c r="J77" i="19"/>
  <c r="I79" i="20" l="1"/>
  <c r="H80" i="20" s="1"/>
  <c r="J78" i="20"/>
  <c r="I79" i="19"/>
  <c r="H80" i="19" s="1"/>
  <c r="J78" i="19"/>
  <c r="J79" i="20" l="1"/>
  <c r="I80" i="20"/>
  <c r="H81" i="20" s="1"/>
  <c r="J79" i="19"/>
  <c r="I80" i="19"/>
  <c r="H81" i="19" s="1"/>
  <c r="J80" i="20" l="1"/>
  <c r="I81" i="20"/>
  <c r="H82" i="20" s="1"/>
  <c r="J80" i="19"/>
  <c r="I81" i="19"/>
  <c r="H82" i="19" s="1"/>
  <c r="I82" i="20" l="1"/>
  <c r="H83" i="20" s="1"/>
  <c r="J81" i="20"/>
  <c r="I82" i="19"/>
  <c r="H83" i="19" s="1"/>
  <c r="J81" i="19"/>
  <c r="I83" i="20" l="1"/>
  <c r="H84" i="20" s="1"/>
  <c r="J82" i="20"/>
  <c r="I83" i="19"/>
  <c r="H84" i="19" s="1"/>
  <c r="J82" i="19"/>
  <c r="J83" i="20" l="1"/>
  <c r="I84" i="20"/>
  <c r="H85" i="20" s="1"/>
  <c r="J83" i="19"/>
  <c r="I84" i="19"/>
  <c r="H85" i="19" s="1"/>
  <c r="J84" i="20" l="1"/>
  <c r="I85" i="20"/>
  <c r="H86" i="20" s="1"/>
  <c r="J84" i="19"/>
  <c r="I85" i="19"/>
  <c r="H86" i="19" s="1"/>
  <c r="I86" i="20" l="1"/>
  <c r="J85" i="20"/>
  <c r="H87" i="20"/>
  <c r="I86" i="19"/>
  <c r="H87" i="19" s="1"/>
  <c r="J85" i="19"/>
  <c r="I87" i="20" l="1"/>
  <c r="H88" i="20" s="1"/>
  <c r="J86" i="20"/>
  <c r="I87" i="19"/>
  <c r="H88" i="19" s="1"/>
  <c r="J86" i="19"/>
  <c r="J87" i="20" l="1"/>
  <c r="I88" i="20"/>
  <c r="H89" i="20" s="1"/>
  <c r="J87" i="19"/>
  <c r="I88" i="19"/>
  <c r="H89" i="19" s="1"/>
  <c r="J88" i="20" l="1"/>
  <c r="I89" i="20"/>
  <c r="H90" i="20" s="1"/>
  <c r="J88" i="19"/>
  <c r="I89" i="19"/>
  <c r="H90" i="19" s="1"/>
  <c r="I90" i="20" l="1"/>
  <c r="H91" i="20" s="1"/>
  <c r="J89" i="20"/>
  <c r="I90" i="19"/>
  <c r="H91" i="19" s="1"/>
  <c r="J89" i="19"/>
  <c r="I91" i="20" l="1"/>
  <c r="H92" i="20"/>
  <c r="J90" i="20"/>
  <c r="I91" i="19"/>
  <c r="H92" i="19" s="1"/>
  <c r="J90" i="19"/>
  <c r="J91" i="20" l="1"/>
  <c r="I92" i="20"/>
  <c r="H93" i="20" s="1"/>
  <c r="J91" i="19"/>
  <c r="I92" i="19"/>
  <c r="H93" i="19" s="1"/>
  <c r="J92" i="20" l="1"/>
  <c r="I93" i="20"/>
  <c r="H94" i="20" s="1"/>
  <c r="J92" i="19"/>
  <c r="I93" i="19"/>
  <c r="H94" i="19" s="1"/>
  <c r="I94" i="20" l="1"/>
  <c r="J93" i="20"/>
  <c r="H95" i="20"/>
  <c r="I94" i="19"/>
  <c r="H95" i="19" s="1"/>
  <c r="J93" i="19"/>
  <c r="I95" i="20" l="1"/>
  <c r="H96" i="20" s="1"/>
  <c r="J94" i="20"/>
  <c r="I95" i="19"/>
  <c r="H96" i="19" s="1"/>
  <c r="J94" i="19"/>
  <c r="J95" i="20" l="1"/>
  <c r="I96" i="20"/>
  <c r="H97" i="20" s="1"/>
  <c r="J95" i="19"/>
  <c r="I96" i="19"/>
  <c r="H97" i="19" s="1"/>
  <c r="J96" i="20" l="1"/>
  <c r="I97" i="20"/>
  <c r="H98" i="20" s="1"/>
  <c r="J96" i="19"/>
  <c r="I97" i="19"/>
  <c r="H98" i="19" s="1"/>
  <c r="I98" i="20" l="1"/>
  <c r="H99" i="20" s="1"/>
  <c r="J97" i="20"/>
  <c r="I98" i="19"/>
  <c r="H99" i="19" s="1"/>
  <c r="J97" i="19"/>
  <c r="I99" i="20" l="1"/>
  <c r="H100" i="20"/>
  <c r="J98" i="20"/>
  <c r="I99" i="19"/>
  <c r="H100" i="19" s="1"/>
  <c r="J98" i="19"/>
  <c r="J99" i="20" l="1"/>
  <c r="I100" i="20"/>
  <c r="H101" i="20" s="1"/>
  <c r="J99" i="19"/>
  <c r="I100" i="19"/>
  <c r="H101" i="19" s="1"/>
  <c r="J100" i="20" l="1"/>
  <c r="I101" i="20"/>
  <c r="H102" i="20" s="1"/>
  <c r="J100" i="19"/>
  <c r="I101" i="19"/>
  <c r="H102" i="19" s="1"/>
  <c r="I102" i="20" l="1"/>
  <c r="J101" i="20"/>
  <c r="H103" i="20"/>
  <c r="I102" i="19"/>
  <c r="H103" i="19" s="1"/>
  <c r="J101" i="19"/>
  <c r="I103" i="20" l="1"/>
  <c r="H104" i="20" s="1"/>
  <c r="J104" i="20" s="1"/>
  <c r="J102" i="20"/>
  <c r="I103" i="19"/>
  <c r="H104" i="19" s="1"/>
  <c r="J104" i="19" s="1"/>
  <c r="J102" i="19"/>
  <c r="J103" i="20" l="1"/>
  <c r="K104" i="20"/>
  <c r="I104" i="20"/>
  <c r="J103" i="19"/>
  <c r="K104" i="19"/>
  <c r="I104" i="19"/>
  <c r="L104" i="20" l="1"/>
  <c r="B103" i="3" s="1"/>
  <c r="K103" i="20"/>
  <c r="L104" i="19"/>
  <c r="C103" i="3" s="1"/>
  <c r="K103" i="19"/>
  <c r="K102" i="20" l="1"/>
  <c r="L103" i="20"/>
  <c r="B102" i="3" s="1"/>
  <c r="K102" i="19"/>
  <c r="L103" i="19"/>
  <c r="C102" i="3" s="1"/>
  <c r="L102" i="20" l="1"/>
  <c r="B101" i="3" s="1"/>
  <c r="K101" i="20"/>
  <c r="L102" i="19"/>
  <c r="C101" i="3" s="1"/>
  <c r="K101" i="19"/>
  <c r="L101" i="20" l="1"/>
  <c r="B100" i="3" s="1"/>
  <c r="K100" i="20"/>
  <c r="L101" i="19"/>
  <c r="C100" i="3" s="1"/>
  <c r="K100" i="19"/>
  <c r="K99" i="20" l="1"/>
  <c r="L100" i="20"/>
  <c r="B99" i="3" s="1"/>
  <c r="L100" i="19"/>
  <c r="C99" i="3" s="1"/>
  <c r="K99" i="19"/>
  <c r="K98" i="20" l="1"/>
  <c r="L99" i="20"/>
  <c r="B98" i="3" s="1"/>
  <c r="L99" i="19"/>
  <c r="K98" i="19"/>
  <c r="B17" i="12" l="1"/>
  <c r="C98" i="3"/>
  <c r="C17" i="12" s="1"/>
  <c r="L98" i="20"/>
  <c r="B97" i="3" s="1"/>
  <c r="K97" i="20"/>
  <c r="L98" i="19"/>
  <c r="C97" i="3" s="1"/>
  <c r="K97" i="19"/>
  <c r="L97" i="20" l="1"/>
  <c r="B96" i="3" s="1"/>
  <c r="K96" i="20"/>
  <c r="L97" i="19"/>
  <c r="C96" i="3" s="1"/>
  <c r="K96" i="19"/>
  <c r="K95" i="20" l="1"/>
  <c r="L96" i="20"/>
  <c r="B95" i="3" s="1"/>
  <c r="K95" i="19"/>
  <c r="L96" i="19"/>
  <c r="C95" i="3" s="1"/>
  <c r="K94" i="20" l="1"/>
  <c r="L95" i="20"/>
  <c r="B94" i="3" s="1"/>
  <c r="K94" i="19"/>
  <c r="L95" i="19"/>
  <c r="C94" i="3" s="1"/>
  <c r="L94" i="20" l="1"/>
  <c r="B93" i="3" s="1"/>
  <c r="K93" i="20"/>
  <c r="L94" i="19"/>
  <c r="C93" i="3" s="1"/>
  <c r="K93" i="19"/>
  <c r="L93" i="20" l="1"/>
  <c r="B92" i="3" s="1"/>
  <c r="K92" i="20"/>
  <c r="L93" i="19"/>
  <c r="C92" i="3" s="1"/>
  <c r="K92" i="19"/>
  <c r="K91" i="20" l="1"/>
  <c r="L92" i="20"/>
  <c r="B91" i="3" s="1"/>
  <c r="L92" i="19"/>
  <c r="C91" i="3" s="1"/>
  <c r="K91" i="19"/>
  <c r="K90" i="20" l="1"/>
  <c r="L91" i="20"/>
  <c r="B90" i="3" s="1"/>
  <c r="L91" i="19"/>
  <c r="C90" i="3" s="1"/>
  <c r="K90" i="19"/>
  <c r="L90" i="20" l="1"/>
  <c r="B89" i="3" s="1"/>
  <c r="K89" i="20"/>
  <c r="L90" i="19"/>
  <c r="C89" i="3" s="1"/>
  <c r="K89" i="19"/>
  <c r="L89" i="20" l="1"/>
  <c r="B88" i="3" s="1"/>
  <c r="K88" i="20"/>
  <c r="L89" i="19"/>
  <c r="K88" i="19"/>
  <c r="B16" i="12" l="1"/>
  <c r="C88" i="3"/>
  <c r="C16" i="12" s="1"/>
  <c r="K87" i="20"/>
  <c r="L88" i="20"/>
  <c r="B87" i="3" s="1"/>
  <c r="L88" i="19"/>
  <c r="C87" i="3" s="1"/>
  <c r="K87" i="19"/>
  <c r="K86" i="20" l="1"/>
  <c r="L87" i="20"/>
  <c r="B86" i="3" s="1"/>
  <c r="K86" i="19"/>
  <c r="L87" i="19"/>
  <c r="C86" i="3" s="1"/>
  <c r="L86" i="20" l="1"/>
  <c r="B85" i="3" s="1"/>
  <c r="K85" i="20"/>
  <c r="L86" i="19"/>
  <c r="C85" i="3" s="1"/>
  <c r="K85" i="19"/>
  <c r="L85" i="20" l="1"/>
  <c r="B84" i="3" s="1"/>
  <c r="K84" i="20"/>
  <c r="L85" i="19"/>
  <c r="C84" i="3" s="1"/>
  <c r="K84" i="19"/>
  <c r="K83" i="20" l="1"/>
  <c r="L84" i="20"/>
  <c r="B83" i="3" s="1"/>
  <c r="K83" i="19"/>
  <c r="L84" i="19"/>
  <c r="C83" i="3" s="1"/>
  <c r="K82" i="20" l="1"/>
  <c r="L83" i="20"/>
  <c r="B82" i="3" s="1"/>
  <c r="L83" i="19"/>
  <c r="C82" i="3" s="1"/>
  <c r="K82" i="19"/>
  <c r="L82" i="20" l="1"/>
  <c r="B81" i="3" s="1"/>
  <c r="K81" i="20"/>
  <c r="L82" i="19"/>
  <c r="C81" i="3" s="1"/>
  <c r="K81" i="19"/>
  <c r="L81" i="20" l="1"/>
  <c r="B80" i="3" s="1"/>
  <c r="K80" i="20"/>
  <c r="L81" i="19"/>
  <c r="C80" i="3" s="1"/>
  <c r="K80" i="19"/>
  <c r="K79" i="20" l="1"/>
  <c r="L80" i="20"/>
  <c r="B79" i="3" s="1"/>
  <c r="K79" i="19"/>
  <c r="L80" i="19"/>
  <c r="C79" i="3" s="1"/>
  <c r="K78" i="20" l="1"/>
  <c r="L79" i="20"/>
  <c r="B78" i="3" s="1"/>
  <c r="K78" i="19"/>
  <c r="L79" i="19"/>
  <c r="B15" i="12" l="1"/>
  <c r="C78" i="3"/>
  <c r="C15" i="12" s="1"/>
  <c r="L78" i="20"/>
  <c r="B77" i="3" s="1"/>
  <c r="K77" i="20"/>
  <c r="L78" i="19"/>
  <c r="C77" i="3" s="1"/>
  <c r="K77" i="19"/>
  <c r="L77" i="20" l="1"/>
  <c r="B76" i="3" s="1"/>
  <c r="K76" i="20"/>
  <c r="L77" i="19"/>
  <c r="C76" i="3" s="1"/>
  <c r="K76" i="19"/>
  <c r="K75" i="20" l="1"/>
  <c r="L76" i="20"/>
  <c r="B75" i="3" s="1"/>
  <c r="L76" i="19"/>
  <c r="C75" i="3" s="1"/>
  <c r="K75" i="19"/>
  <c r="K74" i="20" l="1"/>
  <c r="L75" i="20"/>
  <c r="B74" i="3" s="1"/>
  <c r="L75" i="19"/>
  <c r="C74" i="3" s="1"/>
  <c r="K74" i="19"/>
  <c r="L74" i="20" l="1"/>
  <c r="B73" i="3" s="1"/>
  <c r="K73" i="20"/>
  <c r="L74" i="19"/>
  <c r="C73" i="3" s="1"/>
  <c r="K73" i="19"/>
  <c r="L73" i="20" l="1"/>
  <c r="B72" i="3" s="1"/>
  <c r="K72" i="20"/>
  <c r="L73" i="19"/>
  <c r="C72" i="3" s="1"/>
  <c r="K72" i="19"/>
  <c r="K71" i="20" l="1"/>
  <c r="L72" i="20"/>
  <c r="B71" i="3" s="1"/>
  <c r="L72" i="19"/>
  <c r="C71" i="3" s="1"/>
  <c r="K71" i="19"/>
  <c r="K70" i="20" l="1"/>
  <c r="L71" i="20"/>
  <c r="B70" i="3" s="1"/>
  <c r="L71" i="19"/>
  <c r="C70" i="3" s="1"/>
  <c r="K70" i="19"/>
  <c r="L70" i="20" l="1"/>
  <c r="B69" i="3" s="1"/>
  <c r="K69" i="20"/>
  <c r="L70" i="19"/>
  <c r="C69" i="3" s="1"/>
  <c r="K69" i="19"/>
  <c r="L69" i="20" l="1"/>
  <c r="B68" i="3" s="1"/>
  <c r="K68" i="20"/>
  <c r="L69" i="19"/>
  <c r="K68" i="19"/>
  <c r="B14" i="12" l="1"/>
  <c r="C68" i="3"/>
  <c r="C14" i="12" s="1"/>
  <c r="K67" i="20"/>
  <c r="L68" i="20"/>
  <c r="B67" i="3" s="1"/>
  <c r="L68" i="19"/>
  <c r="C67" i="3" s="1"/>
  <c r="K67" i="19"/>
  <c r="K66" i="20" l="1"/>
  <c r="L67" i="20"/>
  <c r="B66" i="3" s="1"/>
  <c r="K66" i="19"/>
  <c r="L67" i="19"/>
  <c r="C66" i="3" s="1"/>
  <c r="L66" i="20" l="1"/>
  <c r="B65" i="3" s="1"/>
  <c r="K65" i="20"/>
  <c r="L66" i="19"/>
  <c r="C65" i="3" s="1"/>
  <c r="K65" i="19"/>
  <c r="L65" i="20" l="1"/>
  <c r="B64" i="3" s="1"/>
  <c r="K64" i="20"/>
  <c r="K64" i="19"/>
  <c r="L65" i="19"/>
  <c r="C64" i="3" s="1"/>
  <c r="K63" i="20" l="1"/>
  <c r="L64" i="20"/>
  <c r="B63" i="3" s="1"/>
  <c r="K63" i="19"/>
  <c r="L64" i="19"/>
  <c r="C63" i="3" s="1"/>
  <c r="L63" i="20" l="1"/>
  <c r="B62" i="3" s="1"/>
  <c r="K62" i="20"/>
  <c r="L63" i="19"/>
  <c r="C62" i="3" s="1"/>
  <c r="K62" i="19"/>
  <c r="L62" i="20" l="1"/>
  <c r="B61" i="3" s="1"/>
  <c r="K61" i="20"/>
  <c r="L62" i="19"/>
  <c r="C61" i="3" s="1"/>
  <c r="K61" i="19"/>
  <c r="L61" i="20" l="1"/>
  <c r="B60" i="3" s="1"/>
  <c r="K60" i="20"/>
  <c r="L61" i="19"/>
  <c r="C60" i="3" s="1"/>
  <c r="K60" i="19"/>
  <c r="L60" i="20" l="1"/>
  <c r="B59" i="3" s="1"/>
  <c r="K59" i="20"/>
  <c r="L60" i="19"/>
  <c r="C59" i="3" s="1"/>
  <c r="K59" i="19"/>
  <c r="L59" i="20" l="1"/>
  <c r="B58" i="3" s="1"/>
  <c r="K58" i="20"/>
  <c r="K58" i="19"/>
  <c r="L59" i="19"/>
  <c r="B13" i="12" l="1"/>
  <c r="C58" i="3"/>
  <c r="C13" i="12" s="1"/>
  <c r="L58" i="20"/>
  <c r="B57" i="3" s="1"/>
  <c r="K57" i="20"/>
  <c r="L58" i="19"/>
  <c r="C57" i="3" s="1"/>
  <c r="K57" i="19"/>
  <c r="L57" i="20" l="1"/>
  <c r="B56" i="3" s="1"/>
  <c r="K56" i="20"/>
  <c r="L57" i="19"/>
  <c r="C56" i="3" s="1"/>
  <c r="K56" i="19"/>
  <c r="L56" i="20" l="1"/>
  <c r="B55" i="3" s="1"/>
  <c r="K55" i="20"/>
  <c r="L56" i="19"/>
  <c r="C55" i="3" s="1"/>
  <c r="K55" i="19"/>
  <c r="L55" i="20" l="1"/>
  <c r="B54" i="3" s="1"/>
  <c r="K54" i="20"/>
  <c r="L55" i="19"/>
  <c r="C54" i="3" s="1"/>
  <c r="K54" i="19"/>
  <c r="L54" i="20" l="1"/>
  <c r="B53" i="3" s="1"/>
  <c r="K53" i="20"/>
  <c r="L54" i="19"/>
  <c r="C53" i="3" s="1"/>
  <c r="K53" i="19"/>
  <c r="L53" i="20" l="1"/>
  <c r="B52" i="3" s="1"/>
  <c r="K52" i="20"/>
  <c r="L53" i="19"/>
  <c r="C52" i="3" s="1"/>
  <c r="K52" i="19"/>
  <c r="L52" i="20" l="1"/>
  <c r="B51" i="3" s="1"/>
  <c r="K51" i="20"/>
  <c r="L52" i="19"/>
  <c r="C51" i="3" s="1"/>
  <c r="K51" i="19"/>
  <c r="L51" i="20" l="1"/>
  <c r="B50" i="3" s="1"/>
  <c r="K50" i="20"/>
  <c r="K50" i="19"/>
  <c r="L51" i="19"/>
  <c r="C50" i="3" s="1"/>
  <c r="L50" i="20" l="1"/>
  <c r="B49" i="3" s="1"/>
  <c r="K49" i="20"/>
  <c r="L50" i="19"/>
  <c r="C49" i="3" s="1"/>
  <c r="K49" i="19"/>
  <c r="L49" i="20" l="1"/>
  <c r="B48" i="3" s="1"/>
  <c r="K48" i="20"/>
  <c r="L49" i="19"/>
  <c r="K48" i="19"/>
  <c r="B12" i="12" l="1"/>
  <c r="C48" i="3"/>
  <c r="C12" i="12" s="1"/>
  <c r="K47" i="20"/>
  <c r="L48" i="20"/>
  <c r="B47" i="3" s="1"/>
  <c r="L48" i="19"/>
  <c r="C47" i="3" s="1"/>
  <c r="K47" i="19"/>
  <c r="L47" i="20" l="1"/>
  <c r="B46" i="3" s="1"/>
  <c r="K46" i="20"/>
  <c r="L47" i="19"/>
  <c r="C46" i="3" s="1"/>
  <c r="K46" i="19"/>
  <c r="K45" i="20" l="1"/>
  <c r="L46" i="20"/>
  <c r="B45" i="3" s="1"/>
  <c r="K45" i="19"/>
  <c r="L46" i="19"/>
  <c r="C45" i="3" s="1"/>
  <c r="L45" i="20" l="1"/>
  <c r="B44" i="3" s="1"/>
  <c r="K44" i="20"/>
  <c r="L45" i="19"/>
  <c r="C44" i="3" s="1"/>
  <c r="K44" i="19"/>
  <c r="L44" i="20" l="1"/>
  <c r="B43" i="3" s="1"/>
  <c r="K43" i="20"/>
  <c r="K43" i="19"/>
  <c r="L44" i="19"/>
  <c r="C43" i="3" s="1"/>
  <c r="L43" i="20" l="1"/>
  <c r="B42" i="3" s="1"/>
  <c r="K42" i="20"/>
  <c r="L43" i="19"/>
  <c r="C42" i="3" s="1"/>
  <c r="K42" i="19"/>
  <c r="L42" i="20" l="1"/>
  <c r="B41" i="3" s="1"/>
  <c r="K41" i="20"/>
  <c r="L42" i="19"/>
  <c r="C41" i="3" s="1"/>
  <c r="K41" i="19"/>
  <c r="L41" i="20" l="1"/>
  <c r="B40" i="3" s="1"/>
  <c r="K40" i="20"/>
  <c r="K40" i="19"/>
  <c r="L41" i="19"/>
  <c r="C40" i="3" s="1"/>
  <c r="L40" i="20" l="1"/>
  <c r="B39" i="3" s="1"/>
  <c r="K39" i="20"/>
  <c r="L40" i="19"/>
  <c r="C39" i="3" s="1"/>
  <c r="K39" i="19"/>
  <c r="K38" i="20" l="1"/>
  <c r="L39" i="20"/>
  <c r="B38" i="3" s="1"/>
  <c r="L39" i="19"/>
  <c r="C38" i="3" s="1"/>
  <c r="C11" i="12" s="1"/>
  <c r="K38" i="19"/>
  <c r="B11" i="12" l="1"/>
  <c r="K37" i="20"/>
  <c r="L38" i="20"/>
  <c r="B37" i="3" s="1"/>
  <c r="K37" i="19"/>
  <c r="L38" i="19"/>
  <c r="C37" i="3" s="1"/>
  <c r="L37" i="20" l="1"/>
  <c r="B36" i="3" s="1"/>
  <c r="K36" i="20"/>
  <c r="L37" i="19"/>
  <c r="C36" i="3" s="1"/>
  <c r="K36" i="19"/>
  <c r="L36" i="20" l="1"/>
  <c r="B35" i="3" s="1"/>
  <c r="K35" i="20"/>
  <c r="K35" i="19"/>
  <c r="L36" i="19"/>
  <c r="C35" i="3" s="1"/>
  <c r="K34" i="20" l="1"/>
  <c r="L35" i="20"/>
  <c r="B34" i="3" s="1"/>
  <c r="L35" i="19"/>
  <c r="C34" i="3" s="1"/>
  <c r="K34" i="19"/>
  <c r="L34" i="20" l="1"/>
  <c r="B33" i="3" s="1"/>
  <c r="K33" i="20"/>
  <c r="L34" i="19"/>
  <c r="C33" i="3" s="1"/>
  <c r="K33" i="19"/>
  <c r="L33" i="20" l="1"/>
  <c r="B32" i="3" s="1"/>
  <c r="K32" i="20"/>
  <c r="K32" i="19"/>
  <c r="L33" i="19"/>
  <c r="C32" i="3" s="1"/>
  <c r="L32" i="20" l="1"/>
  <c r="B31" i="3" s="1"/>
  <c r="K31" i="20"/>
  <c r="L32" i="19"/>
  <c r="C31" i="3" s="1"/>
  <c r="K31" i="19"/>
  <c r="L31" i="20" l="1"/>
  <c r="B30" i="3" s="1"/>
  <c r="K30" i="20"/>
  <c r="L31" i="19"/>
  <c r="C30" i="3" s="1"/>
  <c r="K30" i="19"/>
  <c r="L30" i="20" l="1"/>
  <c r="B29" i="3" s="1"/>
  <c r="K29" i="20"/>
  <c r="K29" i="19"/>
  <c r="L30" i="19"/>
  <c r="C29" i="3" s="1"/>
  <c r="L29" i="20" l="1"/>
  <c r="B28" i="3" s="1"/>
  <c r="K28" i="20"/>
  <c r="L29" i="19"/>
  <c r="K28" i="19"/>
  <c r="B10" i="12" l="1"/>
  <c r="C28" i="3"/>
  <c r="C10" i="12" s="1"/>
  <c r="L28" i="20"/>
  <c r="B27" i="3" s="1"/>
  <c r="K27" i="20"/>
  <c r="K27" i="19"/>
  <c r="L28" i="19"/>
  <c r="C27" i="3" s="1"/>
  <c r="L27" i="20" l="1"/>
  <c r="B26" i="3" s="1"/>
  <c r="K26" i="20"/>
  <c r="L27" i="19"/>
  <c r="C26" i="3" s="1"/>
  <c r="K26" i="19"/>
  <c r="L26" i="20" l="1"/>
  <c r="B25" i="3" s="1"/>
  <c r="K25" i="20"/>
  <c r="L26" i="19"/>
  <c r="C25" i="3" s="1"/>
  <c r="K25" i="19"/>
  <c r="L25" i="20" l="1"/>
  <c r="B24" i="3" s="1"/>
  <c r="K24" i="20"/>
  <c r="K24" i="19"/>
  <c r="L25" i="19"/>
  <c r="C24" i="3" s="1"/>
  <c r="L24" i="20" l="1"/>
  <c r="B23" i="3" s="1"/>
  <c r="K23" i="20"/>
  <c r="L24" i="19"/>
  <c r="C23" i="3" s="1"/>
  <c r="K23" i="19"/>
  <c r="L23" i="20" l="1"/>
  <c r="B22" i="3" s="1"/>
  <c r="K22" i="20"/>
  <c r="L23" i="19"/>
  <c r="C22" i="3" s="1"/>
  <c r="K22" i="19"/>
  <c r="K21" i="20" l="1"/>
  <c r="L22" i="20"/>
  <c r="B21" i="3" s="1"/>
  <c r="L22" i="19"/>
  <c r="C21" i="3" s="1"/>
  <c r="K21" i="19"/>
  <c r="L21" i="20" l="1"/>
  <c r="B20" i="3" s="1"/>
  <c r="K20" i="20"/>
  <c r="L21" i="19"/>
  <c r="C20" i="3" s="1"/>
  <c r="K20" i="19"/>
  <c r="L20" i="20" l="1"/>
  <c r="B19" i="3" s="1"/>
  <c r="K19" i="20"/>
  <c r="L20" i="19"/>
  <c r="C19" i="3" s="1"/>
  <c r="K19" i="19"/>
  <c r="K18" i="20" l="1"/>
  <c r="L19" i="20"/>
  <c r="B18" i="3" s="1"/>
  <c r="L19" i="19"/>
  <c r="K18" i="19"/>
  <c r="B9" i="12" l="1"/>
  <c r="C18" i="3"/>
  <c r="C9" i="12" s="1"/>
  <c r="K17" i="20"/>
  <c r="L18" i="20"/>
  <c r="B17" i="3" s="1"/>
  <c r="L18" i="19"/>
  <c r="C17" i="3" s="1"/>
  <c r="K17" i="19"/>
  <c r="L17" i="20" l="1"/>
  <c r="B16" i="3" s="1"/>
  <c r="K16" i="20"/>
  <c r="L17" i="19"/>
  <c r="C16" i="3" s="1"/>
  <c r="K16" i="19"/>
  <c r="L16" i="20" l="1"/>
  <c r="B15" i="3" s="1"/>
  <c r="K15" i="20"/>
  <c r="K15" i="19"/>
  <c r="L16" i="19"/>
  <c r="C15" i="3" s="1"/>
  <c r="K14" i="20" l="1"/>
  <c r="L15" i="20"/>
  <c r="B14" i="3" s="1"/>
  <c r="L15" i="19"/>
  <c r="C14" i="3" s="1"/>
  <c r="K14" i="19"/>
  <c r="L14" i="20" l="1"/>
  <c r="B13" i="3" s="1"/>
  <c r="K13" i="20"/>
  <c r="L14" i="19"/>
  <c r="C13" i="3" s="1"/>
  <c r="K13" i="19"/>
  <c r="L13" i="20" l="1"/>
  <c r="B12" i="3" s="1"/>
  <c r="K12" i="20"/>
  <c r="L13" i="19"/>
  <c r="C12" i="3" s="1"/>
  <c r="K12" i="19"/>
  <c r="K11" i="20" l="1"/>
  <c r="L12" i="20"/>
  <c r="B11" i="3" s="1"/>
  <c r="L12" i="19"/>
  <c r="C11" i="3" s="1"/>
  <c r="K11" i="19"/>
  <c r="K10" i="20" l="1"/>
  <c r="L11" i="20"/>
  <c r="B10" i="3" s="1"/>
  <c r="L11" i="19"/>
  <c r="C10" i="3" s="1"/>
  <c r="K10" i="19"/>
  <c r="K9" i="20" l="1"/>
  <c r="L9" i="20" s="1"/>
  <c r="B8" i="3" s="1"/>
  <c r="L10" i="20"/>
  <c r="B9" i="3" s="1"/>
  <c r="L10" i="19"/>
  <c r="C9" i="3" s="1"/>
  <c r="K9" i="19"/>
  <c r="L9" i="19" s="1"/>
  <c r="B8" i="12" l="1"/>
  <c r="C8" i="3"/>
  <c r="C8" i="12" s="1"/>
</calcChain>
</file>

<file path=xl/sharedStrings.xml><?xml version="1.0" encoding="utf-8"?>
<sst xmlns="http://schemas.openxmlformats.org/spreadsheetml/2006/main" count="71" uniqueCount="36">
  <si>
    <r>
      <t xml:space="preserve">Edad x </t>
    </r>
    <r>
      <rPr>
        <vertAlign val="superscript"/>
        <sz val="10"/>
        <rFont val="Arial"/>
        <family val="2"/>
      </rPr>
      <t>(1)</t>
    </r>
  </si>
  <si>
    <r>
      <t xml:space="preserve">a(x) </t>
    </r>
    <r>
      <rPr>
        <vertAlign val="superscript"/>
        <sz val="10"/>
        <rFont val="Arial"/>
        <family val="2"/>
      </rPr>
      <t>(2)</t>
    </r>
  </si>
  <si>
    <r>
      <t xml:space="preserve">m(x) </t>
    </r>
    <r>
      <rPr>
        <vertAlign val="superscript"/>
        <sz val="10"/>
        <rFont val="Arial"/>
        <family val="2"/>
      </rPr>
      <t>(3)</t>
    </r>
  </si>
  <si>
    <r>
      <t>q(x)</t>
    </r>
    <r>
      <rPr>
        <vertAlign val="superscript"/>
        <sz val="10"/>
        <rFont val="Arial"/>
        <family val="2"/>
      </rPr>
      <t xml:space="preserve"> (4)</t>
    </r>
  </si>
  <si>
    <r>
      <t>l(x)</t>
    </r>
    <r>
      <rPr>
        <vertAlign val="superscript"/>
        <sz val="10"/>
        <rFont val="Arial"/>
        <family val="2"/>
      </rPr>
      <t xml:space="preserve"> (5)</t>
    </r>
  </si>
  <si>
    <r>
      <t>d(x)</t>
    </r>
    <r>
      <rPr>
        <vertAlign val="superscript"/>
        <sz val="10"/>
        <rFont val="Arial"/>
        <family val="2"/>
      </rPr>
      <t xml:space="preserve"> (6)</t>
    </r>
  </si>
  <si>
    <r>
      <t>L(x)</t>
    </r>
    <r>
      <rPr>
        <vertAlign val="superscript"/>
        <sz val="10"/>
        <rFont val="Arial"/>
        <family val="2"/>
      </rPr>
      <t xml:space="preserve"> (7)</t>
    </r>
  </si>
  <si>
    <r>
      <t>T(x)</t>
    </r>
    <r>
      <rPr>
        <vertAlign val="superscript"/>
        <sz val="10"/>
        <rFont val="Arial"/>
        <family val="2"/>
      </rPr>
      <t xml:space="preserve"> (8)</t>
    </r>
  </si>
  <si>
    <r>
      <t>E(x)</t>
    </r>
    <r>
      <rPr>
        <vertAlign val="superscript"/>
        <sz val="10"/>
        <rFont val="Arial"/>
        <family val="2"/>
      </rPr>
      <t xml:space="preserve"> (9)</t>
    </r>
  </si>
  <si>
    <t>(4) q(x) = m(x) / (1 + (1-a(x)) m(x) )</t>
  </si>
  <si>
    <t>(5) l(x) = número de personas de la cohorte inicial de 100.000 personas que sobreviven a la edad exacta x</t>
  </si>
  <si>
    <t xml:space="preserve">(6) d(x) = número de defunciones ocurridas a la edad x de la cohorte inicial de 100.000 </t>
  </si>
  <si>
    <t>(7) L(x) = población estacionaria con x años cumplidos</t>
  </si>
  <si>
    <t>(8) T(x) = años vividos</t>
  </si>
  <si>
    <t>(9) E(x) = esperanza de vida a la edad x</t>
  </si>
  <si>
    <t>Edad</t>
  </si>
  <si>
    <t>Defunciones registradas de residentes de cada edad</t>
  </si>
  <si>
    <t>Fracción del año vivida por las personas fallecidas a cada edad</t>
  </si>
  <si>
    <t>Tasa específica de mortalidad</t>
  </si>
  <si>
    <t>Riesgo de defunción a cada edad antes de cumplir la siguiente edad</t>
  </si>
  <si>
    <t>Supervivientes de la cohorte ficticia</t>
  </si>
  <si>
    <t>Defunciones que se producirían de la cohorte ficticia</t>
  </si>
  <si>
    <t>Número medio de personas vivas a mitad de año de la cohorte ficticia</t>
  </si>
  <si>
    <t>Años teóricos que vivirían las personas de cada edad de la cohorte ficticia</t>
  </si>
  <si>
    <t>Esperanza de vida a cada edad</t>
  </si>
  <si>
    <t>95 y más</t>
  </si>
  <si>
    <t>Población masculina censada de cada edad</t>
  </si>
  <si>
    <t>(1) x = 95 y más es el intervalo abierto que comprende a las personas de 95 y más años. Cuando en ese intervalo no hay defunciones en el año de referencia, la fracción de años vividos se establece en 0,5000 y en 1 la probabilidad de defunción.</t>
  </si>
  <si>
    <t xml:space="preserve">     En el caso del intervalo abierto x = 95 y más, dado que no se puede usar a(x), se utiliza la fórmula l(x) / m(x)</t>
  </si>
  <si>
    <t>(2) a(x) = fracción de los años vividos por las personas fallecidas de edad cumplida x , esto es, en el intervalo [ x, x+1 ). No se puede calcular para el intervalo abierto x = 95 y más.</t>
  </si>
  <si>
    <t>(3) m(x) = defunciones de personas de edad cumplida x dividido entre la media de la población de edad cumplida x  en en el año considerado y en el año posterior.</t>
  </si>
  <si>
    <t>Fuente: Dirección General de Economía e Industria. Comunidad de Madrid</t>
  </si>
  <si>
    <t xml:space="preserve">Esperanza de vida de Rivas-Vaciamadrid 2023-2024 a distintas edades. Hombres </t>
  </si>
  <si>
    <r>
      <t>Esperanza de vida de Rivas-Vaciamadrid  2023-2024 por edad. Hombres</t>
    </r>
    <r>
      <rPr>
        <vertAlign val="superscript"/>
        <sz val="12"/>
        <rFont val="Arial"/>
        <family val="2"/>
      </rPr>
      <t xml:space="preserve"> </t>
    </r>
  </si>
  <si>
    <r>
      <t>Tabla de mortalidad masculina. Rivas-Vaciamadrid 2024</t>
    </r>
    <r>
      <rPr>
        <vertAlign val="superscript"/>
        <sz val="12"/>
        <rFont val="Arial"/>
        <family val="2"/>
      </rPr>
      <t xml:space="preserve"> </t>
    </r>
  </si>
  <si>
    <r>
      <t>Tabla de mortalidad masculina. Rivas-Vaciamadrid 2023</t>
    </r>
    <r>
      <rPr>
        <vertAlign val="superscript"/>
        <sz val="12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</si>
</sst>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14" x14ac:knownFonts="1"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i/>
      <sz val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Arial"/>
      <family val="2"/>
    </font>
    <font>
      <vertAlign val="superscript"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11" fillId="0" borderId="0"/>
    <xf numFmtId="0" fontId="4" fillId="0" borderId="0"/>
  </cellStyleXfs>
  <cellXfs count="58">
    <xf numFmtId="0" fontId="0" fillId="0" borderId="0" xfId="0"/>
    <xf numFmtId="0" fontId="0" fillId="0" borderId="0" xfId="0"/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3" fontId="0" fillId="0" borderId="0" xfId="0" applyNumberFormat="1" applyBorder="1"/>
    <xf numFmtId="3" fontId="6" fillId="0" borderId="0" xfId="0" applyNumberFormat="1" applyFont="1"/>
    <xf numFmtId="3" fontId="2" fillId="0" borderId="0" xfId="1" applyNumberFormat="1" applyFont="1" applyBorder="1"/>
    <xf numFmtId="3" fontId="7" fillId="0" borderId="0" xfId="0" applyNumberFormat="1" applyFont="1"/>
    <xf numFmtId="3" fontId="8" fillId="0" borderId="0" xfId="0" applyNumberFormat="1" applyFont="1"/>
    <xf numFmtId="0" fontId="8" fillId="0" borderId="0" xfId="0" applyFont="1"/>
    <xf numFmtId="3" fontId="8" fillId="0" borderId="0" xfId="0" applyNumberFormat="1" applyFont="1" applyFill="1"/>
    <xf numFmtId="0" fontId="8" fillId="0" borderId="0" xfId="0" applyFont="1" applyFill="1"/>
    <xf numFmtId="3" fontId="8" fillId="0" borderId="0" xfId="0" applyNumberFormat="1" applyFont="1" applyBorder="1"/>
    <xf numFmtId="0" fontId="8" fillId="0" borderId="0" xfId="0" applyFont="1" applyBorder="1"/>
    <xf numFmtId="0" fontId="8" fillId="0" borderId="2" xfId="0" applyFont="1" applyBorder="1"/>
    <xf numFmtId="3" fontId="8" fillId="2" borderId="0" xfId="0" applyNumberFormat="1" applyFont="1" applyFill="1" applyBorder="1" applyAlignment="1">
      <alignment horizontal="center"/>
    </xf>
    <xf numFmtId="165" fontId="8" fillId="0" borderId="0" xfId="0" applyNumberFormat="1" applyFont="1" applyBorder="1"/>
    <xf numFmtId="2" fontId="8" fillId="2" borderId="0" xfId="0" applyNumberFormat="1" applyFont="1" applyFill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165" fontId="8" fillId="0" borderId="0" xfId="0" applyNumberFormat="1" applyFont="1" applyFill="1" applyBorder="1"/>
    <xf numFmtId="3" fontId="8" fillId="0" borderId="0" xfId="0" applyNumberFormat="1" applyFont="1" applyFill="1" applyBorder="1"/>
    <xf numFmtId="2" fontId="8" fillId="0" borderId="0" xfId="0" applyNumberFormat="1" applyFont="1" applyFill="1" applyBorder="1" applyAlignment="1">
      <alignment horizontal="right"/>
    </xf>
    <xf numFmtId="3" fontId="8" fillId="0" borderId="5" xfId="0" applyNumberFormat="1" applyFont="1" applyBorder="1"/>
    <xf numFmtId="0" fontId="8" fillId="0" borderId="5" xfId="0" applyFont="1" applyBorder="1"/>
    <xf numFmtId="3" fontId="10" fillId="0" borderId="0" xfId="0" applyNumberFormat="1" applyFont="1" applyBorder="1"/>
    <xf numFmtId="0" fontId="10" fillId="0" borderId="0" xfId="0" applyFont="1" applyBorder="1"/>
    <xf numFmtId="0" fontId="10" fillId="0" borderId="0" xfId="0" applyFont="1"/>
    <xf numFmtId="3" fontId="9" fillId="0" borderId="6" xfId="0" applyNumberFormat="1" applyFont="1" applyBorder="1"/>
    <xf numFmtId="3" fontId="10" fillId="0" borderId="0" xfId="0" applyNumberFormat="1" applyFont="1"/>
    <xf numFmtId="3" fontId="9" fillId="0" borderId="6" xfId="0" quotePrefix="1" applyNumberFormat="1" applyFont="1" applyBorder="1"/>
    <xf numFmtId="3" fontId="9" fillId="0" borderId="0" xfId="0" applyNumberFormat="1" applyFont="1" applyBorder="1"/>
    <xf numFmtId="0" fontId="9" fillId="0" borderId="0" xfId="0" applyFont="1" applyBorder="1"/>
    <xf numFmtId="0" fontId="8" fillId="0" borderId="0" xfId="0" applyFont="1" applyAlignment="1">
      <alignment horizontal="center"/>
    </xf>
    <xf numFmtId="0" fontId="4" fillId="2" borderId="1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  <xf numFmtId="2" fontId="8" fillId="3" borderId="0" xfId="0" applyNumberFormat="1" applyFont="1" applyFill="1" applyBorder="1"/>
    <xf numFmtId="2" fontId="8" fillId="0" borderId="0" xfId="0" applyNumberFormat="1" applyFont="1" applyFill="1" applyBorder="1"/>
    <xf numFmtId="3" fontId="4" fillId="0" borderId="0" xfId="0" applyNumberFormat="1" applyFont="1" applyBorder="1"/>
    <xf numFmtId="3" fontId="4" fillId="2" borderId="3" xfId="3" applyNumberFormat="1" applyFont="1" applyFill="1" applyBorder="1" applyAlignment="1">
      <alignment horizontal="center" vertical="top"/>
    </xf>
    <xf numFmtId="3" fontId="4" fillId="2" borderId="3" xfId="3" applyNumberFormat="1" applyFont="1" applyFill="1" applyBorder="1" applyAlignment="1">
      <alignment horizontal="center" vertical="top" wrapText="1"/>
    </xf>
    <xf numFmtId="0" fontId="4" fillId="2" borderId="3" xfId="3" applyFont="1" applyFill="1" applyBorder="1" applyAlignment="1">
      <alignment horizontal="center" vertical="top" wrapText="1"/>
    </xf>
    <xf numFmtId="3" fontId="4" fillId="2" borderId="4" xfId="3" applyNumberFormat="1" applyFont="1" applyFill="1" applyBorder="1" applyAlignment="1">
      <alignment horizontal="center"/>
    </xf>
    <xf numFmtId="1" fontId="4" fillId="2" borderId="4" xfId="3" applyNumberFormat="1" applyFont="1" applyFill="1" applyBorder="1" applyAlignment="1">
      <alignment horizontal="center" vertical="top"/>
    </xf>
    <xf numFmtId="14" fontId="4" fillId="2" borderId="1" xfId="3" applyNumberFormat="1" applyFont="1" applyFill="1" applyBorder="1" applyAlignment="1">
      <alignment horizontal="center" vertical="top"/>
    </xf>
    <xf numFmtId="0" fontId="4" fillId="2" borderId="3" xfId="3" applyFont="1" applyFill="1" applyBorder="1" applyAlignment="1">
      <alignment horizontal="center" vertical="top"/>
    </xf>
    <xf numFmtId="0" fontId="8" fillId="0" borderId="0" xfId="0" applyFont="1" applyFill="1" applyBorder="1"/>
    <xf numFmtId="164" fontId="8" fillId="0" borderId="0" xfId="0" applyNumberFormat="1" applyFont="1" applyFill="1" applyBorder="1" applyAlignment="1">
      <alignment horizontal="right"/>
    </xf>
    <xf numFmtId="3" fontId="0" fillId="0" borderId="0" xfId="0" applyNumberFormat="1" applyFont="1"/>
    <xf numFmtId="3" fontId="0" fillId="0" borderId="0" xfId="0" applyNumberFormat="1" applyFont="1" applyFill="1" applyBorder="1"/>
    <xf numFmtId="0" fontId="8" fillId="0" borderId="5" xfId="0" applyFont="1" applyFill="1" applyBorder="1"/>
    <xf numFmtId="0" fontId="4" fillId="0" borderId="0" xfId="0" applyFont="1" applyFill="1" applyBorder="1"/>
    <xf numFmtId="3" fontId="12" fillId="0" borderId="0" xfId="0" applyNumberFormat="1" applyFont="1"/>
    <xf numFmtId="3" fontId="2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/>
    <xf numFmtId="0" fontId="4" fillId="2" borderId="3" xfId="0" applyFont="1" applyFill="1" applyBorder="1" applyAlignment="1">
      <alignment horizontal="left" vertical="top" wrapText="1"/>
    </xf>
    <xf numFmtId="3" fontId="9" fillId="0" borderId="0" xfId="0" quotePrefix="1" applyNumberFormat="1" applyFont="1" applyBorder="1" applyAlignment="1">
      <alignment horizontal="left" vertical="top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1120140</xdr:colOff>
      <xdr:row>1</xdr:row>
      <xdr:rowOff>160655</xdr:rowOff>
    </xdr:to>
    <xdr:pic>
      <xdr:nvPicPr>
        <xdr:cNvPr id="2" name="Picture 1" descr="IE-SimboloLogo-Izq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5700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1120140</xdr:colOff>
      <xdr:row>1</xdr:row>
      <xdr:rowOff>162560</xdr:rowOff>
    </xdr:to>
    <xdr:pic>
      <xdr:nvPicPr>
        <xdr:cNvPr id="2" name="Picture 1" descr="IE-SimboloLogo-Izq0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457200</xdr:colOff>
      <xdr:row>2</xdr:row>
      <xdr:rowOff>20955</xdr:rowOff>
    </xdr:to>
    <xdr:pic>
      <xdr:nvPicPr>
        <xdr:cNvPr id="2" name="Picture 1" descr="IE-SimboloLogo-Izq01">
          <a:extLst>
            <a:ext uri="{FF2B5EF4-FFF2-40B4-BE49-F238E27FC236}">
              <a16:creationId xmlns:a16="http://schemas.microsoft.com/office/drawing/2014/main" id="{E678FCB1-835C-4ED3-8E2C-D3F1883FF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8225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457200</xdr:colOff>
      <xdr:row>2</xdr:row>
      <xdr:rowOff>21590</xdr:rowOff>
    </xdr:to>
    <xdr:pic>
      <xdr:nvPicPr>
        <xdr:cNvPr id="2" name="Picture 1" descr="IE-SimboloLogo-Izq0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8225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J21"/>
  <sheetViews>
    <sheetView tabSelected="1" workbookViewId="0">
      <pane ySplit="7" topLeftCell="A8" activePane="bottomLeft" state="frozen"/>
      <selection pane="bottomLeft"/>
    </sheetView>
  </sheetViews>
  <sheetFormatPr baseColWidth="10" defaultRowHeight="14.4" x14ac:dyDescent="0.3"/>
  <cols>
    <col min="1" max="1" width="20.77734375" style="2" customWidth="1"/>
    <col min="2" max="3" width="20.5546875" style="2" customWidth="1"/>
    <col min="4" max="11" width="11.44140625" style="1"/>
    <col min="12" max="12" width="11.44140625" style="1" customWidth="1"/>
    <col min="13" max="227" width="11.44140625" style="1"/>
    <col min="228" max="228" width="10" style="1" customWidth="1"/>
    <col min="229" max="258" width="10.77734375" style="1" customWidth="1"/>
    <col min="259" max="483" width="11.44140625" style="1"/>
    <col min="484" max="484" width="10" style="1" customWidth="1"/>
    <col min="485" max="514" width="10.77734375" style="1" customWidth="1"/>
    <col min="515" max="739" width="11.44140625" style="1"/>
    <col min="740" max="740" width="10" style="1" customWidth="1"/>
    <col min="741" max="770" width="10.77734375" style="1" customWidth="1"/>
    <col min="771" max="995" width="11.44140625" style="1"/>
    <col min="996" max="996" width="10" style="1" customWidth="1"/>
    <col min="997" max="1026" width="10.77734375" style="1" customWidth="1"/>
    <col min="1027" max="1251" width="11.44140625" style="1"/>
    <col min="1252" max="1252" width="10" style="1" customWidth="1"/>
    <col min="1253" max="1282" width="10.77734375" style="1" customWidth="1"/>
    <col min="1283" max="1507" width="11.44140625" style="1"/>
    <col min="1508" max="1508" width="10" style="1" customWidth="1"/>
    <col min="1509" max="1538" width="10.77734375" style="1" customWidth="1"/>
    <col min="1539" max="1763" width="11.44140625" style="1"/>
    <col min="1764" max="1764" width="10" style="1" customWidth="1"/>
    <col min="1765" max="1794" width="10.77734375" style="1" customWidth="1"/>
    <col min="1795" max="2019" width="11.44140625" style="1"/>
    <col min="2020" max="2020" width="10" style="1" customWidth="1"/>
    <col min="2021" max="2050" width="10.77734375" style="1" customWidth="1"/>
    <col min="2051" max="2275" width="11.44140625" style="1"/>
    <col min="2276" max="2276" width="10" style="1" customWidth="1"/>
    <col min="2277" max="2306" width="10.77734375" style="1" customWidth="1"/>
    <col min="2307" max="2531" width="11.44140625" style="1"/>
    <col min="2532" max="2532" width="10" style="1" customWidth="1"/>
    <col min="2533" max="2562" width="10.77734375" style="1" customWidth="1"/>
    <col min="2563" max="2787" width="11.44140625" style="1"/>
    <col min="2788" max="2788" width="10" style="1" customWidth="1"/>
    <col min="2789" max="2818" width="10.77734375" style="1" customWidth="1"/>
    <col min="2819" max="3043" width="11.44140625" style="1"/>
    <col min="3044" max="3044" width="10" style="1" customWidth="1"/>
    <col min="3045" max="3074" width="10.77734375" style="1" customWidth="1"/>
    <col min="3075" max="3299" width="11.44140625" style="1"/>
    <col min="3300" max="3300" width="10" style="1" customWidth="1"/>
    <col min="3301" max="3330" width="10.77734375" style="1" customWidth="1"/>
    <col min="3331" max="3555" width="11.44140625" style="1"/>
    <col min="3556" max="3556" width="10" style="1" customWidth="1"/>
    <col min="3557" max="3586" width="10.77734375" style="1" customWidth="1"/>
    <col min="3587" max="3811" width="11.44140625" style="1"/>
    <col min="3812" max="3812" width="10" style="1" customWidth="1"/>
    <col min="3813" max="3842" width="10.77734375" style="1" customWidth="1"/>
    <col min="3843" max="4067" width="11.44140625" style="1"/>
    <col min="4068" max="4068" width="10" style="1" customWidth="1"/>
    <col min="4069" max="4098" width="10.77734375" style="1" customWidth="1"/>
    <col min="4099" max="4323" width="11.44140625" style="1"/>
    <col min="4324" max="4324" width="10" style="1" customWidth="1"/>
    <col min="4325" max="4354" width="10.77734375" style="1" customWidth="1"/>
    <col min="4355" max="4579" width="11.44140625" style="1"/>
    <col min="4580" max="4580" width="10" style="1" customWidth="1"/>
    <col min="4581" max="4610" width="10.77734375" style="1" customWidth="1"/>
    <col min="4611" max="4835" width="11.44140625" style="1"/>
    <col min="4836" max="4836" width="10" style="1" customWidth="1"/>
    <col min="4837" max="4866" width="10.77734375" style="1" customWidth="1"/>
    <col min="4867" max="5091" width="11.44140625" style="1"/>
    <col min="5092" max="5092" width="10" style="1" customWidth="1"/>
    <col min="5093" max="5122" width="10.77734375" style="1" customWidth="1"/>
    <col min="5123" max="5347" width="11.44140625" style="1"/>
    <col min="5348" max="5348" width="10" style="1" customWidth="1"/>
    <col min="5349" max="5378" width="10.77734375" style="1" customWidth="1"/>
    <col min="5379" max="5603" width="11.44140625" style="1"/>
    <col min="5604" max="5604" width="10" style="1" customWidth="1"/>
    <col min="5605" max="5634" width="10.77734375" style="1" customWidth="1"/>
    <col min="5635" max="5859" width="11.44140625" style="1"/>
    <col min="5860" max="5860" width="10" style="1" customWidth="1"/>
    <col min="5861" max="5890" width="10.77734375" style="1" customWidth="1"/>
    <col min="5891" max="6115" width="11.44140625" style="1"/>
    <col min="6116" max="6116" width="10" style="1" customWidth="1"/>
    <col min="6117" max="6146" width="10.77734375" style="1" customWidth="1"/>
    <col min="6147" max="6371" width="11.44140625" style="1"/>
    <col min="6372" max="6372" width="10" style="1" customWidth="1"/>
    <col min="6373" max="6402" width="10.77734375" style="1" customWidth="1"/>
    <col min="6403" max="6627" width="11.44140625" style="1"/>
    <col min="6628" max="6628" width="10" style="1" customWidth="1"/>
    <col min="6629" max="6658" width="10.77734375" style="1" customWidth="1"/>
    <col min="6659" max="6883" width="11.44140625" style="1"/>
    <col min="6884" max="6884" width="10" style="1" customWidth="1"/>
    <col min="6885" max="6914" width="10.77734375" style="1" customWidth="1"/>
    <col min="6915" max="7139" width="11.44140625" style="1"/>
    <col min="7140" max="7140" width="10" style="1" customWidth="1"/>
    <col min="7141" max="7170" width="10.77734375" style="1" customWidth="1"/>
    <col min="7171" max="7395" width="11.44140625" style="1"/>
    <col min="7396" max="7396" width="10" style="1" customWidth="1"/>
    <col min="7397" max="7426" width="10.77734375" style="1" customWidth="1"/>
    <col min="7427" max="7651" width="11.44140625" style="1"/>
    <col min="7652" max="7652" width="10" style="1" customWidth="1"/>
    <col min="7653" max="7682" width="10.77734375" style="1" customWidth="1"/>
    <col min="7683" max="7907" width="11.44140625" style="1"/>
    <col min="7908" max="7908" width="10" style="1" customWidth="1"/>
    <col min="7909" max="7938" width="10.77734375" style="1" customWidth="1"/>
    <col min="7939" max="8163" width="11.44140625" style="1"/>
    <col min="8164" max="8164" width="10" style="1" customWidth="1"/>
    <col min="8165" max="8194" width="10.77734375" style="1" customWidth="1"/>
    <col min="8195" max="8419" width="11.44140625" style="1"/>
    <col min="8420" max="8420" width="10" style="1" customWidth="1"/>
    <col min="8421" max="8450" width="10.77734375" style="1" customWidth="1"/>
    <col min="8451" max="8675" width="11.44140625" style="1"/>
    <col min="8676" max="8676" width="10" style="1" customWidth="1"/>
    <col min="8677" max="8706" width="10.77734375" style="1" customWidth="1"/>
    <col min="8707" max="8931" width="11.44140625" style="1"/>
    <col min="8932" max="8932" width="10" style="1" customWidth="1"/>
    <col min="8933" max="8962" width="10.77734375" style="1" customWidth="1"/>
    <col min="8963" max="9187" width="11.44140625" style="1"/>
    <col min="9188" max="9188" width="10" style="1" customWidth="1"/>
    <col min="9189" max="9218" width="10.77734375" style="1" customWidth="1"/>
    <col min="9219" max="9443" width="11.44140625" style="1"/>
    <col min="9444" max="9444" width="10" style="1" customWidth="1"/>
    <col min="9445" max="9474" width="10.77734375" style="1" customWidth="1"/>
    <col min="9475" max="9699" width="11.44140625" style="1"/>
    <col min="9700" max="9700" width="10" style="1" customWidth="1"/>
    <col min="9701" max="9730" width="10.77734375" style="1" customWidth="1"/>
    <col min="9731" max="9955" width="11.44140625" style="1"/>
    <col min="9956" max="9956" width="10" style="1" customWidth="1"/>
    <col min="9957" max="9986" width="10.77734375" style="1" customWidth="1"/>
    <col min="9987" max="10211" width="11.44140625" style="1"/>
    <col min="10212" max="10212" width="10" style="1" customWidth="1"/>
    <col min="10213" max="10242" width="10.77734375" style="1" customWidth="1"/>
    <col min="10243" max="10467" width="11.44140625" style="1"/>
    <col min="10468" max="10468" width="10" style="1" customWidth="1"/>
    <col min="10469" max="10498" width="10.77734375" style="1" customWidth="1"/>
    <col min="10499" max="10723" width="11.44140625" style="1"/>
    <col min="10724" max="10724" width="10" style="1" customWidth="1"/>
    <col min="10725" max="10754" width="10.77734375" style="1" customWidth="1"/>
    <col min="10755" max="10979" width="11.44140625" style="1"/>
    <col min="10980" max="10980" width="10" style="1" customWidth="1"/>
    <col min="10981" max="11010" width="10.77734375" style="1" customWidth="1"/>
    <col min="11011" max="11235" width="11.44140625" style="1"/>
    <col min="11236" max="11236" width="10" style="1" customWidth="1"/>
    <col min="11237" max="11266" width="10.77734375" style="1" customWidth="1"/>
    <col min="11267" max="11491" width="11.44140625" style="1"/>
    <col min="11492" max="11492" width="10" style="1" customWidth="1"/>
    <col min="11493" max="11522" width="10.77734375" style="1" customWidth="1"/>
    <col min="11523" max="11747" width="11.44140625" style="1"/>
    <col min="11748" max="11748" width="10" style="1" customWidth="1"/>
    <col min="11749" max="11778" width="10.77734375" style="1" customWidth="1"/>
    <col min="11779" max="12003" width="11.44140625" style="1"/>
    <col min="12004" max="12004" width="10" style="1" customWidth="1"/>
    <col min="12005" max="12034" width="10.77734375" style="1" customWidth="1"/>
    <col min="12035" max="12259" width="11.44140625" style="1"/>
    <col min="12260" max="12260" width="10" style="1" customWidth="1"/>
    <col min="12261" max="12290" width="10.77734375" style="1" customWidth="1"/>
    <col min="12291" max="12515" width="11.44140625" style="1"/>
    <col min="12516" max="12516" width="10" style="1" customWidth="1"/>
    <col min="12517" max="12546" width="10.77734375" style="1" customWidth="1"/>
    <col min="12547" max="12771" width="11.44140625" style="1"/>
    <col min="12772" max="12772" width="10" style="1" customWidth="1"/>
    <col min="12773" max="12802" width="10.77734375" style="1" customWidth="1"/>
    <col min="12803" max="13027" width="11.44140625" style="1"/>
    <col min="13028" max="13028" width="10" style="1" customWidth="1"/>
    <col min="13029" max="13058" width="10.77734375" style="1" customWidth="1"/>
    <col min="13059" max="13283" width="11.44140625" style="1"/>
    <col min="13284" max="13284" width="10" style="1" customWidth="1"/>
    <col min="13285" max="13314" width="10.77734375" style="1" customWidth="1"/>
    <col min="13315" max="13539" width="11.44140625" style="1"/>
    <col min="13540" max="13540" width="10" style="1" customWidth="1"/>
    <col min="13541" max="13570" width="10.77734375" style="1" customWidth="1"/>
    <col min="13571" max="13795" width="11.44140625" style="1"/>
    <col min="13796" max="13796" width="10" style="1" customWidth="1"/>
    <col min="13797" max="13826" width="10.77734375" style="1" customWidth="1"/>
    <col min="13827" max="14051" width="11.44140625" style="1"/>
    <col min="14052" max="14052" width="10" style="1" customWidth="1"/>
    <col min="14053" max="14082" width="10.77734375" style="1" customWidth="1"/>
    <col min="14083" max="14307" width="11.44140625" style="1"/>
    <col min="14308" max="14308" width="10" style="1" customWidth="1"/>
    <col min="14309" max="14338" width="10.77734375" style="1" customWidth="1"/>
    <col min="14339" max="14563" width="11.44140625" style="1"/>
    <col min="14564" max="14564" width="10" style="1" customWidth="1"/>
    <col min="14565" max="14594" width="10.77734375" style="1" customWidth="1"/>
    <col min="14595" max="14819" width="11.44140625" style="1"/>
    <col min="14820" max="14820" width="10" style="1" customWidth="1"/>
    <col min="14821" max="14850" width="10.77734375" style="1" customWidth="1"/>
    <col min="14851" max="15075" width="11.44140625" style="1"/>
    <col min="15076" max="15076" width="10" style="1" customWidth="1"/>
    <col min="15077" max="15106" width="10.77734375" style="1" customWidth="1"/>
    <col min="15107" max="15331" width="11.44140625" style="1"/>
    <col min="15332" max="15332" width="10" style="1" customWidth="1"/>
    <col min="15333" max="15362" width="10.77734375" style="1" customWidth="1"/>
    <col min="15363" max="15587" width="11.44140625" style="1"/>
    <col min="15588" max="15588" width="10" style="1" customWidth="1"/>
    <col min="15589" max="15618" width="10.77734375" style="1" customWidth="1"/>
    <col min="15619" max="15843" width="11.44140625" style="1"/>
    <col min="15844" max="15844" width="10" style="1" customWidth="1"/>
    <col min="15845" max="15874" width="10.77734375" style="1" customWidth="1"/>
    <col min="15875" max="16099" width="11.44140625" style="1"/>
    <col min="16100" max="16100" width="10" style="1" customWidth="1"/>
    <col min="16101" max="16130" width="10.77734375" style="1" customWidth="1"/>
    <col min="16131" max="16384" width="11.44140625" style="1"/>
  </cols>
  <sheetData>
    <row r="1" spans="1:3" x14ac:dyDescent="0.3">
      <c r="A1" s="52"/>
    </row>
    <row r="4" spans="1:3" s="4" customFormat="1" ht="36" customHeight="1" x14ac:dyDescent="0.3">
      <c r="A4" s="53" t="s">
        <v>32</v>
      </c>
      <c r="B4" s="54"/>
      <c r="C4" s="54"/>
    </row>
    <row r="5" spans="1:3" ht="12.75" customHeight="1" x14ac:dyDescent="0.3">
      <c r="A5" s="5"/>
      <c r="B5" s="5"/>
      <c r="C5" s="5"/>
    </row>
    <row r="6" spans="1:3" s="35" customFormat="1" x14ac:dyDescent="0.3">
      <c r="A6" s="34" t="s">
        <v>15</v>
      </c>
      <c r="B6" s="34">
        <v>2024</v>
      </c>
      <c r="C6" s="34">
        <v>2023</v>
      </c>
    </row>
    <row r="7" spans="1:3" x14ac:dyDescent="0.3">
      <c r="A7" s="5"/>
      <c r="B7" s="5"/>
      <c r="C7" s="5"/>
    </row>
    <row r="8" spans="1:3" x14ac:dyDescent="0.3">
      <c r="A8" s="16">
        <v>0</v>
      </c>
      <c r="B8" s="36">
        <f>'Esperanza vida'!B8</f>
        <v>85.031735647064522</v>
      </c>
      <c r="C8" s="36">
        <f>'Esperanza vida'!C8</f>
        <v>85.183980963485894</v>
      </c>
    </row>
    <row r="9" spans="1:3" x14ac:dyDescent="0.3">
      <c r="A9" s="16">
        <v>10</v>
      </c>
      <c r="B9" s="37">
        <f>'Esperanza vida'!B18</f>
        <v>75.580527862656623</v>
      </c>
      <c r="C9" s="37">
        <f>'Esperanza vida'!C18</f>
        <v>75.359214712654492</v>
      </c>
    </row>
    <row r="10" spans="1:3" x14ac:dyDescent="0.3">
      <c r="A10" s="16">
        <v>20</v>
      </c>
      <c r="B10" s="36">
        <f>'Esperanza vida'!B28</f>
        <v>65.580527862656623</v>
      </c>
      <c r="C10" s="36">
        <f>'Esperanza vida'!C28</f>
        <v>65.359214712654534</v>
      </c>
    </row>
    <row r="11" spans="1:3" x14ac:dyDescent="0.3">
      <c r="A11" s="16">
        <v>30</v>
      </c>
      <c r="B11" s="37">
        <f>'Esperanza vida'!B38</f>
        <v>55.580527862656609</v>
      </c>
      <c r="C11" s="37">
        <f>'Esperanza vida'!C38</f>
        <v>55.581390913158636</v>
      </c>
    </row>
    <row r="12" spans="1:3" x14ac:dyDescent="0.3">
      <c r="A12" s="16">
        <v>40</v>
      </c>
      <c r="B12" s="36">
        <f>'Esperanza vida'!B48</f>
        <v>45.580527862656602</v>
      </c>
      <c r="C12" s="36">
        <f>'Esperanza vida'!C48</f>
        <v>45.755740880316189</v>
      </c>
    </row>
    <row r="13" spans="1:3" x14ac:dyDescent="0.3">
      <c r="A13" s="16">
        <v>50</v>
      </c>
      <c r="B13" s="37">
        <f>'Esperanza vida'!B58</f>
        <v>35.759010984202334</v>
      </c>
      <c r="C13" s="37">
        <f>'Esperanza vida'!C58</f>
        <v>36.064642115839916</v>
      </c>
    </row>
    <row r="14" spans="1:3" x14ac:dyDescent="0.3">
      <c r="A14" s="16">
        <v>60</v>
      </c>
      <c r="B14" s="36">
        <f>'Esperanza vida'!B68</f>
        <v>26.374415049499046</v>
      </c>
      <c r="C14" s="36">
        <f>'Esperanza vida'!C68</f>
        <v>26.8237324999475</v>
      </c>
    </row>
    <row r="15" spans="1:3" x14ac:dyDescent="0.3">
      <c r="A15" s="16">
        <v>70</v>
      </c>
      <c r="B15" s="37">
        <f>'Esperanza vida'!B78</f>
        <v>17.608892478292347</v>
      </c>
      <c r="C15" s="37">
        <f>'Esperanza vida'!C78</f>
        <v>18.316440879296565</v>
      </c>
    </row>
    <row r="16" spans="1:3" x14ac:dyDescent="0.3">
      <c r="A16" s="16">
        <v>80</v>
      </c>
      <c r="B16" s="36">
        <f>'Esperanza vida'!B88</f>
        <v>10.294509756392797</v>
      </c>
      <c r="C16" s="36">
        <f>'Esperanza vida'!C88</f>
        <v>9.9190958507727025</v>
      </c>
    </row>
    <row r="17" spans="1:16130" x14ac:dyDescent="0.3">
      <c r="A17" s="16">
        <v>90</v>
      </c>
      <c r="B17" s="37">
        <f>'Esperanza vida'!B98</f>
        <v>4.3487248923876924</v>
      </c>
      <c r="C17" s="37">
        <f>'Esperanza vida'!C98</f>
        <v>4.4120907379715746</v>
      </c>
    </row>
    <row r="18" spans="1:16130" x14ac:dyDescent="0.3">
      <c r="A18" s="23"/>
      <c r="B18" s="23"/>
      <c r="C18" s="23"/>
    </row>
    <row r="19" spans="1:16130" x14ac:dyDescent="0.3">
      <c r="A19" s="5"/>
      <c r="B19" s="5"/>
      <c r="C19" s="5"/>
    </row>
    <row r="20" spans="1:16130" x14ac:dyDescent="0.3">
      <c r="A20" s="5"/>
      <c r="B20" s="5"/>
      <c r="C20" s="5"/>
    </row>
    <row r="21" spans="1:16130" s="2" customFormat="1" x14ac:dyDescent="0.3">
      <c r="A21" s="6" t="s">
        <v>31</v>
      </c>
      <c r="B21" s="6"/>
      <c r="C21" s="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</row>
  </sheetData>
  <mergeCells count="1">
    <mergeCell ref="A4:C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C107"/>
  <sheetViews>
    <sheetView workbookViewId="0">
      <pane ySplit="7" topLeftCell="A8" activePane="bottomLeft" state="frozen"/>
      <selection pane="bottomLeft"/>
    </sheetView>
  </sheetViews>
  <sheetFormatPr baseColWidth="10" defaultRowHeight="14.4" x14ac:dyDescent="0.3"/>
  <cols>
    <col min="1" max="1" width="20.77734375" style="2" customWidth="1"/>
    <col min="2" max="3" width="20.5546875" style="2" customWidth="1"/>
    <col min="4" max="227" width="11.44140625" style="1"/>
    <col min="228" max="228" width="10" style="1" customWidth="1"/>
    <col min="229" max="258" width="10.77734375" style="1" customWidth="1"/>
    <col min="259" max="483" width="11.44140625" style="1"/>
    <col min="484" max="484" width="10" style="1" customWidth="1"/>
    <col min="485" max="514" width="10.77734375" style="1" customWidth="1"/>
    <col min="515" max="739" width="11.44140625" style="1"/>
    <col min="740" max="740" width="10" style="1" customWidth="1"/>
    <col min="741" max="770" width="10.77734375" style="1" customWidth="1"/>
    <col min="771" max="995" width="11.44140625" style="1"/>
    <col min="996" max="996" width="10" style="1" customWidth="1"/>
    <col min="997" max="1026" width="10.77734375" style="1" customWidth="1"/>
    <col min="1027" max="1251" width="11.44140625" style="1"/>
    <col min="1252" max="1252" width="10" style="1" customWidth="1"/>
    <col min="1253" max="1282" width="10.77734375" style="1" customWidth="1"/>
    <col min="1283" max="1507" width="11.44140625" style="1"/>
    <col min="1508" max="1508" width="10" style="1" customWidth="1"/>
    <col min="1509" max="1538" width="10.77734375" style="1" customWidth="1"/>
    <col min="1539" max="1763" width="11.44140625" style="1"/>
    <col min="1764" max="1764" width="10" style="1" customWidth="1"/>
    <col min="1765" max="1794" width="10.77734375" style="1" customWidth="1"/>
    <col min="1795" max="2019" width="11.44140625" style="1"/>
    <col min="2020" max="2020" width="10" style="1" customWidth="1"/>
    <col min="2021" max="2050" width="10.77734375" style="1" customWidth="1"/>
    <col min="2051" max="2275" width="11.44140625" style="1"/>
    <col min="2276" max="2276" width="10" style="1" customWidth="1"/>
    <col min="2277" max="2306" width="10.77734375" style="1" customWidth="1"/>
    <col min="2307" max="2531" width="11.44140625" style="1"/>
    <col min="2532" max="2532" width="10" style="1" customWidth="1"/>
    <col min="2533" max="2562" width="10.77734375" style="1" customWidth="1"/>
    <col min="2563" max="2787" width="11.44140625" style="1"/>
    <col min="2788" max="2788" width="10" style="1" customWidth="1"/>
    <col min="2789" max="2818" width="10.77734375" style="1" customWidth="1"/>
    <col min="2819" max="3043" width="11.44140625" style="1"/>
    <col min="3044" max="3044" width="10" style="1" customWidth="1"/>
    <col min="3045" max="3074" width="10.77734375" style="1" customWidth="1"/>
    <col min="3075" max="3299" width="11.44140625" style="1"/>
    <col min="3300" max="3300" width="10" style="1" customWidth="1"/>
    <col min="3301" max="3330" width="10.77734375" style="1" customWidth="1"/>
    <col min="3331" max="3555" width="11.44140625" style="1"/>
    <col min="3556" max="3556" width="10" style="1" customWidth="1"/>
    <col min="3557" max="3586" width="10.77734375" style="1" customWidth="1"/>
    <col min="3587" max="3811" width="11.44140625" style="1"/>
    <col min="3812" max="3812" width="10" style="1" customWidth="1"/>
    <col min="3813" max="3842" width="10.77734375" style="1" customWidth="1"/>
    <col min="3843" max="4067" width="11.44140625" style="1"/>
    <col min="4068" max="4068" width="10" style="1" customWidth="1"/>
    <col min="4069" max="4098" width="10.77734375" style="1" customWidth="1"/>
    <col min="4099" max="4323" width="11.44140625" style="1"/>
    <col min="4324" max="4324" width="10" style="1" customWidth="1"/>
    <col min="4325" max="4354" width="10.77734375" style="1" customWidth="1"/>
    <col min="4355" max="4579" width="11.44140625" style="1"/>
    <col min="4580" max="4580" width="10" style="1" customWidth="1"/>
    <col min="4581" max="4610" width="10.77734375" style="1" customWidth="1"/>
    <col min="4611" max="4835" width="11.44140625" style="1"/>
    <col min="4836" max="4836" width="10" style="1" customWidth="1"/>
    <col min="4837" max="4866" width="10.77734375" style="1" customWidth="1"/>
    <col min="4867" max="5091" width="11.44140625" style="1"/>
    <col min="5092" max="5092" width="10" style="1" customWidth="1"/>
    <col min="5093" max="5122" width="10.77734375" style="1" customWidth="1"/>
    <col min="5123" max="5347" width="11.44140625" style="1"/>
    <col min="5348" max="5348" width="10" style="1" customWidth="1"/>
    <col min="5349" max="5378" width="10.77734375" style="1" customWidth="1"/>
    <col min="5379" max="5603" width="11.44140625" style="1"/>
    <col min="5604" max="5604" width="10" style="1" customWidth="1"/>
    <col min="5605" max="5634" width="10.77734375" style="1" customWidth="1"/>
    <col min="5635" max="5859" width="11.44140625" style="1"/>
    <col min="5860" max="5860" width="10" style="1" customWidth="1"/>
    <col min="5861" max="5890" width="10.77734375" style="1" customWidth="1"/>
    <col min="5891" max="6115" width="11.44140625" style="1"/>
    <col min="6116" max="6116" width="10" style="1" customWidth="1"/>
    <col min="6117" max="6146" width="10.77734375" style="1" customWidth="1"/>
    <col min="6147" max="6371" width="11.44140625" style="1"/>
    <col min="6372" max="6372" width="10" style="1" customWidth="1"/>
    <col min="6373" max="6402" width="10.77734375" style="1" customWidth="1"/>
    <col min="6403" max="6627" width="11.44140625" style="1"/>
    <col min="6628" max="6628" width="10" style="1" customWidth="1"/>
    <col min="6629" max="6658" width="10.77734375" style="1" customWidth="1"/>
    <col min="6659" max="6883" width="11.44140625" style="1"/>
    <col min="6884" max="6884" width="10" style="1" customWidth="1"/>
    <col min="6885" max="6914" width="10.77734375" style="1" customWidth="1"/>
    <col min="6915" max="7139" width="11.44140625" style="1"/>
    <col min="7140" max="7140" width="10" style="1" customWidth="1"/>
    <col min="7141" max="7170" width="10.77734375" style="1" customWidth="1"/>
    <col min="7171" max="7395" width="11.44140625" style="1"/>
    <col min="7396" max="7396" width="10" style="1" customWidth="1"/>
    <col min="7397" max="7426" width="10.77734375" style="1" customWidth="1"/>
    <col min="7427" max="7651" width="11.44140625" style="1"/>
    <col min="7652" max="7652" width="10" style="1" customWidth="1"/>
    <col min="7653" max="7682" width="10.77734375" style="1" customWidth="1"/>
    <col min="7683" max="7907" width="11.44140625" style="1"/>
    <col min="7908" max="7908" width="10" style="1" customWidth="1"/>
    <col min="7909" max="7938" width="10.77734375" style="1" customWidth="1"/>
    <col min="7939" max="8163" width="11.44140625" style="1"/>
    <col min="8164" max="8164" width="10" style="1" customWidth="1"/>
    <col min="8165" max="8194" width="10.77734375" style="1" customWidth="1"/>
    <col min="8195" max="8419" width="11.44140625" style="1"/>
    <col min="8420" max="8420" width="10" style="1" customWidth="1"/>
    <col min="8421" max="8450" width="10.77734375" style="1" customWidth="1"/>
    <col min="8451" max="8675" width="11.44140625" style="1"/>
    <col min="8676" max="8676" width="10" style="1" customWidth="1"/>
    <col min="8677" max="8706" width="10.77734375" style="1" customWidth="1"/>
    <col min="8707" max="8931" width="11.44140625" style="1"/>
    <col min="8932" max="8932" width="10" style="1" customWidth="1"/>
    <col min="8933" max="8962" width="10.77734375" style="1" customWidth="1"/>
    <col min="8963" max="9187" width="11.44140625" style="1"/>
    <col min="9188" max="9188" width="10" style="1" customWidth="1"/>
    <col min="9189" max="9218" width="10.77734375" style="1" customWidth="1"/>
    <col min="9219" max="9443" width="11.44140625" style="1"/>
    <col min="9444" max="9444" width="10" style="1" customWidth="1"/>
    <col min="9445" max="9474" width="10.77734375" style="1" customWidth="1"/>
    <col min="9475" max="9699" width="11.44140625" style="1"/>
    <col min="9700" max="9700" width="10" style="1" customWidth="1"/>
    <col min="9701" max="9730" width="10.77734375" style="1" customWidth="1"/>
    <col min="9731" max="9955" width="11.44140625" style="1"/>
    <col min="9956" max="9956" width="10" style="1" customWidth="1"/>
    <col min="9957" max="9986" width="10.77734375" style="1" customWidth="1"/>
    <col min="9987" max="10211" width="11.44140625" style="1"/>
    <col min="10212" max="10212" width="10" style="1" customWidth="1"/>
    <col min="10213" max="10242" width="10.77734375" style="1" customWidth="1"/>
    <col min="10243" max="10467" width="11.44140625" style="1"/>
    <col min="10468" max="10468" width="10" style="1" customWidth="1"/>
    <col min="10469" max="10498" width="10.77734375" style="1" customWidth="1"/>
    <col min="10499" max="10723" width="11.44140625" style="1"/>
    <col min="10724" max="10724" width="10" style="1" customWidth="1"/>
    <col min="10725" max="10754" width="10.77734375" style="1" customWidth="1"/>
    <col min="10755" max="10979" width="11.44140625" style="1"/>
    <col min="10980" max="10980" width="10" style="1" customWidth="1"/>
    <col min="10981" max="11010" width="10.77734375" style="1" customWidth="1"/>
    <col min="11011" max="11235" width="11.44140625" style="1"/>
    <col min="11236" max="11236" width="10" style="1" customWidth="1"/>
    <col min="11237" max="11266" width="10.77734375" style="1" customWidth="1"/>
    <col min="11267" max="11491" width="11.44140625" style="1"/>
    <col min="11492" max="11492" width="10" style="1" customWidth="1"/>
    <col min="11493" max="11522" width="10.77734375" style="1" customWidth="1"/>
    <col min="11523" max="11747" width="11.44140625" style="1"/>
    <col min="11748" max="11748" width="10" style="1" customWidth="1"/>
    <col min="11749" max="11778" width="10.77734375" style="1" customWidth="1"/>
    <col min="11779" max="12003" width="11.44140625" style="1"/>
    <col min="12004" max="12004" width="10" style="1" customWidth="1"/>
    <col min="12005" max="12034" width="10.77734375" style="1" customWidth="1"/>
    <col min="12035" max="12259" width="11.44140625" style="1"/>
    <col min="12260" max="12260" width="10" style="1" customWidth="1"/>
    <col min="12261" max="12290" width="10.77734375" style="1" customWidth="1"/>
    <col min="12291" max="12515" width="11.44140625" style="1"/>
    <col min="12516" max="12516" width="10" style="1" customWidth="1"/>
    <col min="12517" max="12546" width="10.77734375" style="1" customWidth="1"/>
    <col min="12547" max="12771" width="11.44140625" style="1"/>
    <col min="12772" max="12772" width="10" style="1" customWidth="1"/>
    <col min="12773" max="12802" width="10.77734375" style="1" customWidth="1"/>
    <col min="12803" max="13027" width="11.44140625" style="1"/>
    <col min="13028" max="13028" width="10" style="1" customWidth="1"/>
    <col min="13029" max="13058" width="10.77734375" style="1" customWidth="1"/>
    <col min="13059" max="13283" width="11.44140625" style="1"/>
    <col min="13284" max="13284" width="10" style="1" customWidth="1"/>
    <col min="13285" max="13314" width="10.77734375" style="1" customWidth="1"/>
    <col min="13315" max="13539" width="11.44140625" style="1"/>
    <col min="13540" max="13540" width="10" style="1" customWidth="1"/>
    <col min="13541" max="13570" width="10.77734375" style="1" customWidth="1"/>
    <col min="13571" max="13795" width="11.44140625" style="1"/>
    <col min="13796" max="13796" width="10" style="1" customWidth="1"/>
    <col min="13797" max="13826" width="10.77734375" style="1" customWidth="1"/>
    <col min="13827" max="14051" width="11.44140625" style="1"/>
    <col min="14052" max="14052" width="10" style="1" customWidth="1"/>
    <col min="14053" max="14082" width="10.77734375" style="1" customWidth="1"/>
    <col min="14083" max="14307" width="11.44140625" style="1"/>
    <col min="14308" max="14308" width="10" style="1" customWidth="1"/>
    <col min="14309" max="14338" width="10.77734375" style="1" customWidth="1"/>
    <col min="14339" max="14563" width="11.44140625" style="1"/>
    <col min="14564" max="14564" width="10" style="1" customWidth="1"/>
    <col min="14565" max="14594" width="10.77734375" style="1" customWidth="1"/>
    <col min="14595" max="14819" width="11.44140625" style="1"/>
    <col min="14820" max="14820" width="10" style="1" customWidth="1"/>
    <col min="14821" max="14850" width="10.77734375" style="1" customWidth="1"/>
    <col min="14851" max="15075" width="11.44140625" style="1"/>
    <col min="15076" max="15076" width="10" style="1" customWidth="1"/>
    <col min="15077" max="15106" width="10.77734375" style="1" customWidth="1"/>
    <col min="15107" max="15331" width="11.44140625" style="1"/>
    <col min="15332" max="15332" width="10" style="1" customWidth="1"/>
    <col min="15333" max="15362" width="10.77734375" style="1" customWidth="1"/>
    <col min="15363" max="15587" width="11.44140625" style="1"/>
    <col min="15588" max="15588" width="10" style="1" customWidth="1"/>
    <col min="15589" max="15618" width="10.77734375" style="1" customWidth="1"/>
    <col min="15619" max="15843" width="11.44140625" style="1"/>
    <col min="15844" max="15844" width="10" style="1" customWidth="1"/>
    <col min="15845" max="15874" width="10.77734375" style="1" customWidth="1"/>
    <col min="15875" max="16099" width="11.44140625" style="1"/>
    <col min="16100" max="16100" width="10" style="1" customWidth="1"/>
    <col min="16101" max="16130" width="10.77734375" style="1" customWidth="1"/>
    <col min="16131" max="16384" width="11.44140625" style="1"/>
  </cols>
  <sheetData>
    <row r="4" spans="1:3" s="4" customFormat="1" ht="34.5" customHeight="1" x14ac:dyDescent="0.3">
      <c r="A4" s="53" t="s">
        <v>33</v>
      </c>
      <c r="B4" s="55"/>
      <c r="C4" s="55"/>
    </row>
    <row r="5" spans="1:3" ht="12.75" customHeight="1" x14ac:dyDescent="0.3">
      <c r="A5" s="5"/>
    </row>
    <row r="6" spans="1:3" s="35" customFormat="1" x14ac:dyDescent="0.3">
      <c r="A6" s="34" t="s">
        <v>15</v>
      </c>
      <c r="B6" s="34">
        <v>2024</v>
      </c>
      <c r="C6" s="34">
        <v>2023</v>
      </c>
    </row>
    <row r="7" spans="1:3" x14ac:dyDescent="0.3">
      <c r="A7" s="5"/>
      <c r="B7" s="5"/>
      <c r="C7" s="5"/>
    </row>
    <row r="8" spans="1:3" x14ac:dyDescent="0.3">
      <c r="A8" s="16">
        <v>0</v>
      </c>
      <c r="B8" s="36">
        <f>'2024'!L9</f>
        <v>85.031735647064522</v>
      </c>
      <c r="C8" s="36">
        <f>'2023'!L9</f>
        <v>85.183980963485894</v>
      </c>
    </row>
    <row r="9" spans="1:3" x14ac:dyDescent="0.3">
      <c r="A9" s="16">
        <v>1</v>
      </c>
      <c r="B9" s="37">
        <f>'2024'!L10</f>
        <v>84.580527862656638</v>
      </c>
      <c r="C9" s="37">
        <f>'2023'!L10</f>
        <v>84.359214712654463</v>
      </c>
    </row>
    <row r="10" spans="1:3" x14ac:dyDescent="0.3">
      <c r="A10" s="16">
        <v>2</v>
      </c>
      <c r="B10" s="37">
        <f>'2024'!L11</f>
        <v>83.580527862656638</v>
      </c>
      <c r="C10" s="37">
        <f>'2023'!L11</f>
        <v>83.359214712654463</v>
      </c>
    </row>
    <row r="11" spans="1:3" x14ac:dyDescent="0.3">
      <c r="A11" s="16">
        <v>3</v>
      </c>
      <c r="B11" s="37">
        <f>'2024'!L12</f>
        <v>82.580527862656638</v>
      </c>
      <c r="C11" s="37">
        <f>'2023'!L12</f>
        <v>82.359214712654477</v>
      </c>
    </row>
    <row r="12" spans="1:3" x14ac:dyDescent="0.3">
      <c r="A12" s="16">
        <v>4</v>
      </c>
      <c r="B12" s="37">
        <f>'2024'!L13</f>
        <v>81.580527862656638</v>
      </c>
      <c r="C12" s="37">
        <f>'2023'!L13</f>
        <v>81.359214712654477</v>
      </c>
    </row>
    <row r="13" spans="1:3" x14ac:dyDescent="0.3">
      <c r="A13" s="16">
        <v>5</v>
      </c>
      <c r="B13" s="36">
        <f>'2024'!L14</f>
        <v>80.580527862656638</v>
      </c>
      <c r="C13" s="36">
        <f>'2023'!L14</f>
        <v>80.359214712654477</v>
      </c>
    </row>
    <row r="14" spans="1:3" x14ac:dyDescent="0.3">
      <c r="A14" s="16">
        <v>6</v>
      </c>
      <c r="B14" s="37">
        <f>'2024'!L15</f>
        <v>79.580527862656623</v>
      </c>
      <c r="C14" s="37">
        <f>'2023'!L15</f>
        <v>79.359214712654477</v>
      </c>
    </row>
    <row r="15" spans="1:3" x14ac:dyDescent="0.3">
      <c r="A15" s="16">
        <v>7</v>
      </c>
      <c r="B15" s="37">
        <f>'2024'!L16</f>
        <v>78.580527862656623</v>
      </c>
      <c r="C15" s="37">
        <f>'2023'!L16</f>
        <v>78.359214712654492</v>
      </c>
    </row>
    <row r="16" spans="1:3" x14ac:dyDescent="0.3">
      <c r="A16" s="16">
        <v>8</v>
      </c>
      <c r="B16" s="37">
        <f>'2024'!L17</f>
        <v>77.580527862656623</v>
      </c>
      <c r="C16" s="37">
        <f>'2023'!L17</f>
        <v>77.359214712654492</v>
      </c>
    </row>
    <row r="17" spans="1:3" x14ac:dyDescent="0.3">
      <c r="A17" s="16">
        <v>9</v>
      </c>
      <c r="B17" s="37">
        <f>'2024'!L18</f>
        <v>76.580527862656623</v>
      </c>
      <c r="C17" s="37">
        <f>'2023'!L18</f>
        <v>76.359214712654492</v>
      </c>
    </row>
    <row r="18" spans="1:3" x14ac:dyDescent="0.3">
      <c r="A18" s="16">
        <v>10</v>
      </c>
      <c r="B18" s="36">
        <f>'2024'!L19</f>
        <v>75.580527862656623</v>
      </c>
      <c r="C18" s="36">
        <f>'2023'!L19</f>
        <v>75.359214712654492</v>
      </c>
    </row>
    <row r="19" spans="1:3" x14ac:dyDescent="0.3">
      <c r="A19" s="16">
        <v>11</v>
      </c>
      <c r="B19" s="37">
        <f>'2024'!L20</f>
        <v>74.580527862656623</v>
      </c>
      <c r="C19" s="37">
        <f>'2023'!L20</f>
        <v>74.359214712654506</v>
      </c>
    </row>
    <row r="20" spans="1:3" x14ac:dyDescent="0.3">
      <c r="A20" s="16">
        <v>12</v>
      </c>
      <c r="B20" s="37">
        <f>'2024'!L21</f>
        <v>73.580527862656623</v>
      </c>
      <c r="C20" s="37">
        <f>'2023'!L21</f>
        <v>73.359214712654506</v>
      </c>
    </row>
    <row r="21" spans="1:3" x14ac:dyDescent="0.3">
      <c r="A21" s="16">
        <v>13</v>
      </c>
      <c r="B21" s="37">
        <f>'2024'!L22</f>
        <v>72.580527862656623</v>
      </c>
      <c r="C21" s="37">
        <f>'2023'!L22</f>
        <v>72.359214712654506</v>
      </c>
    </row>
    <row r="22" spans="1:3" x14ac:dyDescent="0.3">
      <c r="A22" s="16">
        <v>14</v>
      </c>
      <c r="B22" s="37">
        <f>'2024'!L23</f>
        <v>71.580527862656623</v>
      </c>
      <c r="C22" s="37">
        <f>'2023'!L23</f>
        <v>71.359214712654506</v>
      </c>
    </row>
    <row r="23" spans="1:3" x14ac:dyDescent="0.3">
      <c r="A23" s="16">
        <v>15</v>
      </c>
      <c r="B23" s="36">
        <f>'2024'!L24</f>
        <v>70.580527862656623</v>
      </c>
      <c r="C23" s="36">
        <f>'2023'!L24</f>
        <v>70.359214712654506</v>
      </c>
    </row>
    <row r="24" spans="1:3" x14ac:dyDescent="0.3">
      <c r="A24" s="16">
        <v>16</v>
      </c>
      <c r="B24" s="37">
        <f>'2024'!L25</f>
        <v>69.580527862656623</v>
      </c>
      <c r="C24" s="37">
        <f>'2023'!L25</f>
        <v>69.35921471265452</v>
      </c>
    </row>
    <row r="25" spans="1:3" x14ac:dyDescent="0.3">
      <c r="A25" s="16">
        <v>17</v>
      </c>
      <c r="B25" s="37">
        <f>'2024'!L26</f>
        <v>68.580527862656623</v>
      </c>
      <c r="C25" s="37">
        <f>'2023'!L26</f>
        <v>68.35921471265452</v>
      </c>
    </row>
    <row r="26" spans="1:3" x14ac:dyDescent="0.3">
      <c r="A26" s="16">
        <v>18</v>
      </c>
      <c r="B26" s="37">
        <f>'2024'!L27</f>
        <v>67.580527862656623</v>
      </c>
      <c r="C26" s="37">
        <f>'2023'!L27</f>
        <v>67.35921471265452</v>
      </c>
    </row>
    <row r="27" spans="1:3" x14ac:dyDescent="0.3">
      <c r="A27" s="16">
        <v>19</v>
      </c>
      <c r="B27" s="37">
        <f>'2024'!L28</f>
        <v>66.580527862656623</v>
      </c>
      <c r="C27" s="37">
        <f>'2023'!L28</f>
        <v>66.35921471265452</v>
      </c>
    </row>
    <row r="28" spans="1:3" x14ac:dyDescent="0.3">
      <c r="A28" s="16">
        <v>20</v>
      </c>
      <c r="B28" s="36">
        <f>'2024'!L29</f>
        <v>65.580527862656623</v>
      </c>
      <c r="C28" s="36">
        <f>'2023'!L29</f>
        <v>65.359214712654534</v>
      </c>
    </row>
    <row r="29" spans="1:3" x14ac:dyDescent="0.3">
      <c r="A29" s="16">
        <v>21</v>
      </c>
      <c r="B29" s="37">
        <f>'2024'!L30</f>
        <v>64.580527862656623</v>
      </c>
      <c r="C29" s="37">
        <f>'2023'!L30</f>
        <v>64.465346548119427</v>
      </c>
    </row>
    <row r="30" spans="1:3" x14ac:dyDescent="0.3">
      <c r="A30" s="16">
        <v>22</v>
      </c>
      <c r="B30" s="37">
        <f>'2024'!L31</f>
        <v>63.580527862656616</v>
      </c>
      <c r="C30" s="37">
        <f>'2023'!L31</f>
        <v>63.465346548119435</v>
      </c>
    </row>
    <row r="31" spans="1:3" x14ac:dyDescent="0.3">
      <c r="A31" s="16">
        <v>23</v>
      </c>
      <c r="B31" s="37">
        <f>'2024'!L32</f>
        <v>62.580527862656616</v>
      </c>
      <c r="C31" s="37">
        <f>'2023'!L32</f>
        <v>62.465346548119435</v>
      </c>
    </row>
    <row r="32" spans="1:3" x14ac:dyDescent="0.3">
      <c r="A32" s="16">
        <v>24</v>
      </c>
      <c r="B32" s="37">
        <f>'2024'!L33</f>
        <v>61.580527862656616</v>
      </c>
      <c r="C32" s="37">
        <f>'2023'!L33</f>
        <v>61.465346548119435</v>
      </c>
    </row>
    <row r="33" spans="1:3" x14ac:dyDescent="0.3">
      <c r="A33" s="16">
        <v>25</v>
      </c>
      <c r="B33" s="36">
        <f>'2024'!L34</f>
        <v>60.580527862656616</v>
      </c>
      <c r="C33" s="36">
        <f>'2023'!L34</f>
        <v>60.465346548119442</v>
      </c>
    </row>
    <row r="34" spans="1:3" x14ac:dyDescent="0.3">
      <c r="A34" s="16">
        <v>26</v>
      </c>
      <c r="B34" s="37">
        <f>'2024'!L35</f>
        <v>59.580527862656609</v>
      </c>
      <c r="C34" s="37">
        <f>'2023'!L35</f>
        <v>59.581390913158636</v>
      </c>
    </row>
    <row r="35" spans="1:3" x14ac:dyDescent="0.3">
      <c r="A35" s="16">
        <v>27</v>
      </c>
      <c r="B35" s="37">
        <f>'2024'!L36</f>
        <v>58.580527862656609</v>
      </c>
      <c r="C35" s="37">
        <f>'2023'!L36</f>
        <v>58.581390913158636</v>
      </c>
    </row>
    <row r="36" spans="1:3" x14ac:dyDescent="0.3">
      <c r="A36" s="16">
        <v>28</v>
      </c>
      <c r="B36" s="37">
        <f>'2024'!L37</f>
        <v>57.580527862656609</v>
      </c>
      <c r="C36" s="37">
        <f>'2023'!L37</f>
        <v>57.581390913158636</v>
      </c>
    </row>
    <row r="37" spans="1:3" x14ac:dyDescent="0.3">
      <c r="A37" s="16">
        <v>29</v>
      </c>
      <c r="B37" s="37">
        <f>'2024'!L38</f>
        <v>56.580527862656609</v>
      </c>
      <c r="C37" s="37">
        <f>'2023'!L38</f>
        <v>56.581390913158636</v>
      </c>
    </row>
    <row r="38" spans="1:3" x14ac:dyDescent="0.3">
      <c r="A38" s="16">
        <v>30</v>
      </c>
      <c r="B38" s="36">
        <f>'2024'!L39</f>
        <v>55.580527862656609</v>
      </c>
      <c r="C38" s="36">
        <f>'2023'!L39</f>
        <v>55.581390913158636</v>
      </c>
    </row>
    <row r="39" spans="1:3" x14ac:dyDescent="0.3">
      <c r="A39" s="16">
        <v>31</v>
      </c>
      <c r="B39" s="37">
        <f>'2024'!L40</f>
        <v>54.580527862656609</v>
      </c>
      <c r="C39" s="37">
        <f>'2023'!L40</f>
        <v>54.581390913158636</v>
      </c>
    </row>
    <row r="40" spans="1:3" x14ac:dyDescent="0.3">
      <c r="A40" s="16">
        <v>32</v>
      </c>
      <c r="B40" s="37">
        <f>'2024'!L41</f>
        <v>53.580527862656609</v>
      </c>
      <c r="C40" s="37">
        <f>'2023'!L41</f>
        <v>53.581390913158636</v>
      </c>
    </row>
    <row r="41" spans="1:3" x14ac:dyDescent="0.3">
      <c r="A41" s="16">
        <v>33</v>
      </c>
      <c r="B41" s="37">
        <f>'2024'!L42</f>
        <v>52.580527862656609</v>
      </c>
      <c r="C41" s="37">
        <f>'2023'!L42</f>
        <v>52.581390913158636</v>
      </c>
    </row>
    <row r="42" spans="1:3" x14ac:dyDescent="0.3">
      <c r="A42" s="16">
        <v>34</v>
      </c>
      <c r="B42" s="37">
        <f>'2024'!L43</f>
        <v>51.580527862656602</v>
      </c>
      <c r="C42" s="37">
        <f>'2023'!L43</f>
        <v>51.581390913158636</v>
      </c>
    </row>
    <row r="43" spans="1:3" x14ac:dyDescent="0.3">
      <c r="A43" s="16">
        <v>35</v>
      </c>
      <c r="B43" s="36">
        <f>'2024'!L44</f>
        <v>50.580527862656602</v>
      </c>
      <c r="C43" s="36">
        <f>'2023'!L44</f>
        <v>50.581390913158636</v>
      </c>
    </row>
    <row r="44" spans="1:3" x14ac:dyDescent="0.3">
      <c r="A44" s="16">
        <v>36</v>
      </c>
      <c r="B44" s="37">
        <f>'2024'!L45</f>
        <v>49.580527862656602</v>
      </c>
      <c r="C44" s="37">
        <f>'2023'!L45</f>
        <v>49.581390913158636</v>
      </c>
    </row>
    <row r="45" spans="1:3" x14ac:dyDescent="0.3">
      <c r="A45" s="16">
        <v>37</v>
      </c>
      <c r="B45" s="37">
        <f>'2024'!L46</f>
        <v>48.580527862656602</v>
      </c>
      <c r="C45" s="37">
        <f>'2023'!L46</f>
        <v>48.581390913158636</v>
      </c>
    </row>
    <row r="46" spans="1:3" x14ac:dyDescent="0.3">
      <c r="A46" s="16">
        <v>38</v>
      </c>
      <c r="B46" s="37">
        <f>'2024'!L47</f>
        <v>47.580527862656602</v>
      </c>
      <c r="C46" s="37">
        <f>'2023'!L47</f>
        <v>47.644713962654208</v>
      </c>
    </row>
    <row r="47" spans="1:3" x14ac:dyDescent="0.3">
      <c r="A47" s="16">
        <v>39</v>
      </c>
      <c r="B47" s="37">
        <f>'2024'!L48</f>
        <v>46.580527862656602</v>
      </c>
      <c r="C47" s="37">
        <f>'2023'!L48</f>
        <v>46.644713962654201</v>
      </c>
    </row>
    <row r="48" spans="1:3" x14ac:dyDescent="0.3">
      <c r="A48" s="16">
        <v>40</v>
      </c>
      <c r="B48" s="36">
        <f>'2024'!L49</f>
        <v>45.580527862656602</v>
      </c>
      <c r="C48" s="36">
        <f>'2023'!L49</f>
        <v>45.755740880316189</v>
      </c>
    </row>
    <row r="49" spans="1:3" x14ac:dyDescent="0.3">
      <c r="A49" s="16">
        <v>41</v>
      </c>
      <c r="B49" s="37">
        <f>'2024'!L50</f>
        <v>44.633351106640923</v>
      </c>
      <c r="C49" s="37">
        <f>'2023'!L50</f>
        <v>44.755740880316189</v>
      </c>
    </row>
    <row r="50" spans="1:3" x14ac:dyDescent="0.3">
      <c r="A50" s="16">
        <v>42</v>
      </c>
      <c r="B50" s="37">
        <f>'2024'!L51</f>
        <v>43.633351106640923</v>
      </c>
      <c r="C50" s="37">
        <f>'2023'!L51</f>
        <v>43.805364694005583</v>
      </c>
    </row>
    <row r="51" spans="1:3" x14ac:dyDescent="0.3">
      <c r="A51" s="16">
        <v>43</v>
      </c>
      <c r="B51" s="37">
        <f>'2024'!L52</f>
        <v>42.633351106640923</v>
      </c>
      <c r="C51" s="37">
        <f>'2023'!L52</f>
        <v>42.805364694005583</v>
      </c>
    </row>
    <row r="52" spans="1:3" x14ac:dyDescent="0.3">
      <c r="A52" s="16">
        <v>44</v>
      </c>
      <c r="B52" s="37">
        <f>'2024'!L53</f>
        <v>41.633351106640923</v>
      </c>
      <c r="C52" s="37">
        <f>'2023'!L53</f>
        <v>41.937915157870044</v>
      </c>
    </row>
    <row r="53" spans="1:3" x14ac:dyDescent="0.3">
      <c r="A53" s="16">
        <v>45</v>
      </c>
      <c r="B53" s="36">
        <f>'2024'!L54</f>
        <v>40.633351106640923</v>
      </c>
      <c r="C53" s="36">
        <f>'2023'!L54</f>
        <v>40.937915157870044</v>
      </c>
    </row>
    <row r="54" spans="1:3" x14ac:dyDescent="0.3">
      <c r="A54" s="16">
        <v>46</v>
      </c>
      <c r="B54" s="37">
        <f>'2024'!L55</f>
        <v>39.719565970607832</v>
      </c>
      <c r="C54" s="37">
        <f>'2023'!L55</f>
        <v>39.982692551972683</v>
      </c>
    </row>
    <row r="55" spans="1:3" x14ac:dyDescent="0.3">
      <c r="A55" s="16">
        <v>47</v>
      </c>
      <c r="B55" s="37">
        <f>'2024'!L56</f>
        <v>38.719565970607832</v>
      </c>
      <c r="C55" s="37">
        <f>'2023'!L56</f>
        <v>39.024708134189808</v>
      </c>
    </row>
    <row r="56" spans="1:3" x14ac:dyDescent="0.3">
      <c r="A56" s="16">
        <v>48</v>
      </c>
      <c r="B56" s="37">
        <f>'2024'!L57</f>
        <v>37.719565970607832</v>
      </c>
      <c r="C56" s="37">
        <f>'2023'!L57</f>
        <v>38.024708134189801</v>
      </c>
    </row>
    <row r="57" spans="1:3" x14ac:dyDescent="0.3">
      <c r="A57" s="16">
        <v>49</v>
      </c>
      <c r="B57" s="37">
        <f>'2024'!L58</f>
        <v>36.759010984202334</v>
      </c>
      <c r="C57" s="37">
        <f>'2023'!L58</f>
        <v>37.064642115839916</v>
      </c>
    </row>
    <row r="58" spans="1:3" x14ac:dyDescent="0.3">
      <c r="A58" s="16">
        <v>50</v>
      </c>
      <c r="B58" s="36">
        <f>'2024'!L59</f>
        <v>35.759010984202334</v>
      </c>
      <c r="C58" s="36">
        <f>'2023'!L59</f>
        <v>36.064642115839916</v>
      </c>
    </row>
    <row r="59" spans="1:3" x14ac:dyDescent="0.3">
      <c r="A59" s="16">
        <v>51</v>
      </c>
      <c r="B59" s="37">
        <f>'2024'!L60</f>
        <v>34.759010984202334</v>
      </c>
      <c r="C59" s="37">
        <f>'2023'!L60</f>
        <v>35.104461063658214</v>
      </c>
    </row>
    <row r="60" spans="1:3" x14ac:dyDescent="0.3">
      <c r="A60" s="16">
        <v>52</v>
      </c>
      <c r="B60" s="37">
        <f>'2024'!L61</f>
        <v>33.759010984202334</v>
      </c>
      <c r="C60" s="37">
        <f>'2023'!L61</f>
        <v>34.104461063658221</v>
      </c>
    </row>
    <row r="61" spans="1:3" x14ac:dyDescent="0.3">
      <c r="A61" s="16">
        <v>53</v>
      </c>
      <c r="B61" s="37">
        <f>'2024'!L62</f>
        <v>32.798372361825749</v>
      </c>
      <c r="C61" s="37">
        <f>'2023'!L62</f>
        <v>33.147959523828774</v>
      </c>
    </row>
    <row r="62" spans="1:3" x14ac:dyDescent="0.3">
      <c r="A62" s="16">
        <v>54</v>
      </c>
      <c r="B62" s="37">
        <f>'2024'!L63</f>
        <v>31.798372361825752</v>
      </c>
      <c r="C62" s="37">
        <f>'2023'!L63</f>
        <v>32.1935112054177</v>
      </c>
    </row>
    <row r="63" spans="1:3" x14ac:dyDescent="0.3">
      <c r="A63" s="16">
        <v>55</v>
      </c>
      <c r="B63" s="36">
        <f>'2024'!L64</f>
        <v>30.927895237114889</v>
      </c>
      <c r="C63" s="36">
        <f>'2023'!L64</f>
        <v>31.193511205417703</v>
      </c>
    </row>
    <row r="64" spans="1:3" x14ac:dyDescent="0.3">
      <c r="A64" s="16">
        <v>56</v>
      </c>
      <c r="B64" s="37">
        <f>'2024'!L65</f>
        <v>30.050556694208915</v>
      </c>
      <c r="C64" s="37">
        <f>'2023'!L65</f>
        <v>30.27852102695568</v>
      </c>
    </row>
    <row r="65" spans="1:3" x14ac:dyDescent="0.3">
      <c r="A65" s="16">
        <v>57</v>
      </c>
      <c r="B65" s="37">
        <f>'2024'!L66</f>
        <v>29.174830003889465</v>
      </c>
      <c r="C65" s="37">
        <f>'2023'!L66</f>
        <v>29.619569480176356</v>
      </c>
    </row>
    <row r="66" spans="1:3" x14ac:dyDescent="0.3">
      <c r="A66" s="16">
        <v>58</v>
      </c>
      <c r="B66" s="37">
        <f>'2024'!L67</f>
        <v>28.296744436358619</v>
      </c>
      <c r="C66" s="37">
        <f>'2023'!L67</f>
        <v>28.619569480176356</v>
      </c>
    </row>
    <row r="67" spans="1:3" x14ac:dyDescent="0.3">
      <c r="A67" s="16">
        <v>59</v>
      </c>
      <c r="B67" s="37">
        <f>'2024'!L68</f>
        <v>27.296744436358615</v>
      </c>
      <c r="C67" s="37">
        <f>'2023'!L68</f>
        <v>27.743558278124326</v>
      </c>
    </row>
    <row r="68" spans="1:3" x14ac:dyDescent="0.3">
      <c r="A68" s="16">
        <v>60</v>
      </c>
      <c r="B68" s="36">
        <f>'2024'!L69</f>
        <v>26.374415049499046</v>
      </c>
      <c r="C68" s="36">
        <f>'2023'!L69</f>
        <v>26.8237324999475</v>
      </c>
    </row>
    <row r="69" spans="1:3" x14ac:dyDescent="0.3">
      <c r="A69" s="16">
        <v>61</v>
      </c>
      <c r="B69" s="37">
        <f>'2024'!L70</f>
        <v>25.412288836204485</v>
      </c>
      <c r="C69" s="37">
        <f>'2023'!L70</f>
        <v>25.941682451985802</v>
      </c>
    </row>
    <row r="70" spans="1:3" x14ac:dyDescent="0.3">
      <c r="A70" s="16">
        <v>62</v>
      </c>
      <c r="B70" s="37">
        <f>'2024'!L71</f>
        <v>24.449620401411366</v>
      </c>
      <c r="C70" s="37">
        <f>'2023'!L71</f>
        <v>25.102603894621236</v>
      </c>
    </row>
    <row r="71" spans="1:3" x14ac:dyDescent="0.3">
      <c r="A71" s="16">
        <v>63</v>
      </c>
      <c r="B71" s="37">
        <f>'2024'!L72</f>
        <v>23.562603279380863</v>
      </c>
      <c r="C71" s="37">
        <f>'2023'!L72</f>
        <v>24.266764744742154</v>
      </c>
    </row>
    <row r="72" spans="1:3" x14ac:dyDescent="0.3">
      <c r="A72" s="16">
        <v>64</v>
      </c>
      <c r="B72" s="37">
        <f>'2024'!L73</f>
        <v>22.639147940208957</v>
      </c>
      <c r="C72" s="37">
        <f>'2023'!L73</f>
        <v>23.514259774410608</v>
      </c>
    </row>
    <row r="73" spans="1:3" x14ac:dyDescent="0.3">
      <c r="A73" s="16">
        <v>65</v>
      </c>
      <c r="B73" s="36">
        <f>'2024'!L74</f>
        <v>21.754954038471801</v>
      </c>
      <c r="C73" s="36">
        <f>'2023'!L74</f>
        <v>22.669231832397479</v>
      </c>
    </row>
    <row r="74" spans="1:3" x14ac:dyDescent="0.3">
      <c r="A74" s="16">
        <v>66</v>
      </c>
      <c r="B74" s="37">
        <f>'2024'!L75</f>
        <v>20.863212454857578</v>
      </c>
      <c r="C74" s="37">
        <f>'2023'!L75</f>
        <v>21.787963864809932</v>
      </c>
    </row>
    <row r="75" spans="1:3" x14ac:dyDescent="0.3">
      <c r="A75" s="16">
        <v>67</v>
      </c>
      <c r="B75" s="37">
        <f>'2024'!L76</f>
        <v>19.937298941200197</v>
      </c>
      <c r="C75" s="37">
        <f>'2023'!L76</f>
        <v>20.918206725686659</v>
      </c>
    </row>
    <row r="76" spans="1:3" x14ac:dyDescent="0.3">
      <c r="A76" s="16">
        <v>68</v>
      </c>
      <c r="B76" s="37">
        <f>'2024'!L77</f>
        <v>19.09481011425542</v>
      </c>
      <c r="C76" s="37">
        <f>'2023'!L77</f>
        <v>19.961951989082763</v>
      </c>
    </row>
    <row r="77" spans="1:3" x14ac:dyDescent="0.3">
      <c r="A77" s="16">
        <v>69</v>
      </c>
      <c r="B77" s="37">
        <f>'2024'!L78</f>
        <v>18.257171374985131</v>
      </c>
      <c r="C77" s="37">
        <f>'2023'!L78</f>
        <v>19.106242481478958</v>
      </c>
    </row>
    <row r="78" spans="1:3" x14ac:dyDescent="0.3">
      <c r="A78" s="16">
        <v>70</v>
      </c>
      <c r="B78" s="36">
        <f>'2024'!L79</f>
        <v>17.608892478292347</v>
      </c>
      <c r="C78" s="36">
        <f>'2023'!L79</f>
        <v>18.316440879296565</v>
      </c>
    </row>
    <row r="79" spans="1:3" x14ac:dyDescent="0.3">
      <c r="A79" s="16">
        <v>71</v>
      </c>
      <c r="B79" s="37">
        <f>'2024'!L80</f>
        <v>16.954258719175535</v>
      </c>
      <c r="C79" s="37">
        <f>'2023'!L80</f>
        <v>17.316440879296565</v>
      </c>
    </row>
    <row r="80" spans="1:3" x14ac:dyDescent="0.3">
      <c r="A80" s="16">
        <v>72</v>
      </c>
      <c r="B80" s="37">
        <f>'2024'!L81</f>
        <v>16.325123772680545</v>
      </c>
      <c r="C80" s="37">
        <f>'2023'!L81</f>
        <v>16.567177654250315</v>
      </c>
    </row>
    <row r="81" spans="1:3" x14ac:dyDescent="0.3">
      <c r="A81" s="16">
        <v>73</v>
      </c>
      <c r="B81" s="37">
        <f>'2024'!L82</f>
        <v>15.443928327280796</v>
      </c>
      <c r="C81" s="37">
        <f>'2023'!L82</f>
        <v>15.691548551177718</v>
      </c>
    </row>
    <row r="82" spans="1:3" x14ac:dyDescent="0.3">
      <c r="A82" s="16">
        <v>74</v>
      </c>
      <c r="B82" s="37">
        <f>'2024'!L83</f>
        <v>14.73801263434231</v>
      </c>
      <c r="C82" s="37">
        <f>'2023'!L83</f>
        <v>14.691548551177718</v>
      </c>
    </row>
    <row r="83" spans="1:3" x14ac:dyDescent="0.3">
      <c r="A83" s="16">
        <v>75</v>
      </c>
      <c r="B83" s="36">
        <f>'2024'!L84</f>
        <v>13.985002971250335</v>
      </c>
      <c r="C83" s="36">
        <f>'2023'!L84</f>
        <v>13.95965786097066</v>
      </c>
    </row>
    <row r="84" spans="1:3" x14ac:dyDescent="0.3">
      <c r="A84" s="16">
        <v>76</v>
      </c>
      <c r="B84" s="37">
        <f>'2024'!L85</f>
        <v>13.175841845715034</v>
      </c>
      <c r="C84" s="37">
        <f>'2023'!L85</f>
        <v>13.237981583601099</v>
      </c>
    </row>
    <row r="85" spans="1:3" x14ac:dyDescent="0.3">
      <c r="A85" s="16">
        <v>77</v>
      </c>
      <c r="B85" s="37">
        <f>'2024'!L86</f>
        <v>12.716922019654881</v>
      </c>
      <c r="C85" s="37">
        <f>'2023'!L86</f>
        <v>12.54036555072488</v>
      </c>
    </row>
    <row r="86" spans="1:3" x14ac:dyDescent="0.3">
      <c r="A86" s="16">
        <v>78</v>
      </c>
      <c r="B86" s="37">
        <f>'2024'!L87</f>
        <v>11.86580855656563</v>
      </c>
      <c r="C86" s="37">
        <f>'2023'!L87</f>
        <v>11.720427423658082</v>
      </c>
    </row>
    <row r="87" spans="1:3" x14ac:dyDescent="0.3">
      <c r="A87" s="16">
        <v>79</v>
      </c>
      <c r="B87" s="37">
        <f>'2024'!L88</f>
        <v>11.119979440102441</v>
      </c>
      <c r="C87" s="37">
        <f>'2023'!L88</f>
        <v>10.720427423658082</v>
      </c>
    </row>
    <row r="88" spans="1:3" x14ac:dyDescent="0.3">
      <c r="A88" s="16">
        <v>80</v>
      </c>
      <c r="B88" s="36">
        <f>'2024'!L89</f>
        <v>10.294509756392797</v>
      </c>
      <c r="C88" s="36">
        <f>'2023'!L89</f>
        <v>9.9190958507727025</v>
      </c>
    </row>
    <row r="89" spans="1:3" x14ac:dyDescent="0.3">
      <c r="A89" s="16">
        <v>81</v>
      </c>
      <c r="B89" s="37">
        <f>'2024'!L90</f>
        <v>9.3992265247401345</v>
      </c>
      <c r="C89" s="37">
        <f>'2023'!L90</f>
        <v>9.7274522313681544</v>
      </c>
    </row>
    <row r="90" spans="1:3" x14ac:dyDescent="0.3">
      <c r="A90" s="16">
        <v>82</v>
      </c>
      <c r="B90" s="37">
        <f>'2024'!L91</f>
        <v>8.768838654686494</v>
      </c>
      <c r="C90" s="37">
        <f>'2023'!L91</f>
        <v>9.3019744616253295</v>
      </c>
    </row>
    <row r="91" spans="1:3" x14ac:dyDescent="0.3">
      <c r="A91" s="16">
        <v>83</v>
      </c>
      <c r="B91" s="37">
        <f>'2024'!L92</f>
        <v>8.3175262723876777</v>
      </c>
      <c r="C91" s="37">
        <f>'2023'!L92</f>
        <v>9.0155210743776806</v>
      </c>
    </row>
    <row r="92" spans="1:3" x14ac:dyDescent="0.3">
      <c r="A92" s="16">
        <v>84</v>
      </c>
      <c r="B92" s="37">
        <f>'2024'!L93</f>
        <v>7.3175262723876786</v>
      </c>
      <c r="C92" s="37">
        <f>'2023'!L93</f>
        <v>8.0155210743776806</v>
      </c>
    </row>
    <row r="93" spans="1:3" x14ac:dyDescent="0.3">
      <c r="A93" s="16">
        <v>85</v>
      </c>
      <c r="B93" s="36">
        <f>'2024'!L94</f>
        <v>6.3175262723876777</v>
      </c>
      <c r="C93" s="36">
        <f>'2023'!L94</f>
        <v>7.2146477257129753</v>
      </c>
    </row>
    <row r="94" spans="1:3" x14ac:dyDescent="0.3">
      <c r="A94" s="16">
        <v>86</v>
      </c>
      <c r="B94" s="37">
        <f>'2024'!L95</f>
        <v>5.9254147342958579</v>
      </c>
      <c r="C94" s="37">
        <f>'2023'!L95</f>
        <v>6.6773044161946613</v>
      </c>
    </row>
    <row r="95" spans="1:3" x14ac:dyDescent="0.3">
      <c r="A95" s="16">
        <v>87</v>
      </c>
      <c r="B95" s="37">
        <f>'2024'!L96</f>
        <v>5.5158775174299377</v>
      </c>
      <c r="C95" s="37">
        <f>'2023'!L96</f>
        <v>6.1030418195431775</v>
      </c>
    </row>
    <row r="96" spans="1:3" x14ac:dyDescent="0.3">
      <c r="A96" s="16">
        <v>88</v>
      </c>
      <c r="B96" s="37">
        <f>'2024'!L97</f>
        <v>5.2677846504901717</v>
      </c>
      <c r="C96" s="37">
        <f>'2023'!L97</f>
        <v>5.7539393102482874</v>
      </c>
    </row>
    <row r="97" spans="1:3" x14ac:dyDescent="0.3">
      <c r="A97" s="16">
        <v>89</v>
      </c>
      <c r="B97" s="37">
        <f>'2024'!L98</f>
        <v>5.0909274875006023</v>
      </c>
      <c r="C97" s="37">
        <f>'2023'!L98</f>
        <v>5.1561136923561977</v>
      </c>
    </row>
    <row r="98" spans="1:3" x14ac:dyDescent="0.3">
      <c r="A98" s="16">
        <v>90</v>
      </c>
      <c r="B98" s="36">
        <f>'2024'!L99</f>
        <v>4.3487248923876924</v>
      </c>
      <c r="C98" s="36">
        <f>'2023'!L99</f>
        <v>4.4120907379715746</v>
      </c>
    </row>
    <row r="99" spans="1:3" x14ac:dyDescent="0.3">
      <c r="A99" s="16">
        <v>91</v>
      </c>
      <c r="B99" s="37">
        <f>'2024'!L100</f>
        <v>3.8208164045266244</v>
      </c>
      <c r="C99" s="37">
        <f>'2023'!L100</f>
        <v>4.1124076568404275</v>
      </c>
    </row>
    <row r="100" spans="1:3" x14ac:dyDescent="0.3">
      <c r="A100" s="16">
        <v>92</v>
      </c>
      <c r="B100" s="37">
        <f>'2024'!L101</f>
        <v>3.5095346681287083</v>
      </c>
      <c r="C100" s="37">
        <f>'2023'!L101</f>
        <v>3.6270100836751604</v>
      </c>
    </row>
    <row r="101" spans="1:3" x14ac:dyDescent="0.3">
      <c r="A101" s="16">
        <v>93</v>
      </c>
      <c r="B101" s="37">
        <f>'2024'!L102</f>
        <v>3.2721965042784444</v>
      </c>
      <c r="C101" s="37">
        <f>'2023'!L102</f>
        <v>3.2348013136376985</v>
      </c>
    </row>
    <row r="102" spans="1:3" x14ac:dyDescent="0.3">
      <c r="A102" s="16">
        <v>94</v>
      </c>
      <c r="B102" s="37">
        <f>'2024'!L103</f>
        <v>2.5639167763943109</v>
      </c>
      <c r="C102" s="37">
        <f>'2023'!L103</f>
        <v>2.4363013698630134</v>
      </c>
    </row>
    <row r="103" spans="1:3" x14ac:dyDescent="0.3">
      <c r="A103" s="16" t="s">
        <v>25</v>
      </c>
      <c r="B103" s="36">
        <f>'2024'!L104</f>
        <v>2.1487671232876711</v>
      </c>
      <c r="C103" s="36">
        <f>'2023'!L104</f>
        <v>1.4363013698630136</v>
      </c>
    </row>
    <row r="104" spans="1:3" x14ac:dyDescent="0.3">
      <c r="A104" s="23"/>
      <c r="B104" s="23"/>
      <c r="C104" s="23"/>
    </row>
    <row r="105" spans="1:3" x14ac:dyDescent="0.3">
      <c r="A105" s="5"/>
    </row>
    <row r="106" spans="1:3" x14ac:dyDescent="0.3">
      <c r="A106" s="5"/>
    </row>
    <row r="107" spans="1:3" x14ac:dyDescent="0.3">
      <c r="A107" s="6" t="s">
        <v>31</v>
      </c>
    </row>
  </sheetData>
  <mergeCells count="1">
    <mergeCell ref="A4:C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4B292-F810-41BD-BF4E-2EA7EDFFC187}">
  <dimension ref="A2:M591"/>
  <sheetViews>
    <sheetView workbookViewId="0"/>
  </sheetViews>
  <sheetFormatPr baseColWidth="10" defaultRowHeight="13.2" x14ac:dyDescent="0.25"/>
  <cols>
    <col min="1" max="1" width="8.77734375" style="9" customWidth="1"/>
    <col min="2" max="4" width="12.77734375" style="9" customWidth="1"/>
    <col min="5" max="5" width="11.44140625" style="12"/>
    <col min="6" max="7" width="11.44140625" style="10"/>
    <col min="8" max="11" width="11.44140625" style="9"/>
    <col min="12" max="256" width="11.44140625" style="10"/>
    <col min="257" max="257" width="8.77734375" style="10" customWidth="1"/>
    <col min="258" max="260" width="12.77734375" style="10" customWidth="1"/>
    <col min="261" max="512" width="11.44140625" style="10"/>
    <col min="513" max="513" width="8.77734375" style="10" customWidth="1"/>
    <col min="514" max="516" width="12.77734375" style="10" customWidth="1"/>
    <col min="517" max="768" width="11.44140625" style="10"/>
    <col min="769" max="769" width="8.77734375" style="10" customWidth="1"/>
    <col min="770" max="772" width="12.77734375" style="10" customWidth="1"/>
    <col min="773" max="1024" width="11.44140625" style="10"/>
    <col min="1025" max="1025" width="8.77734375" style="10" customWidth="1"/>
    <col min="1026" max="1028" width="12.77734375" style="10" customWidth="1"/>
    <col min="1029" max="1280" width="11.44140625" style="10"/>
    <col min="1281" max="1281" width="8.77734375" style="10" customWidth="1"/>
    <col min="1282" max="1284" width="12.77734375" style="10" customWidth="1"/>
    <col min="1285" max="1536" width="11.44140625" style="10"/>
    <col min="1537" max="1537" width="8.77734375" style="10" customWidth="1"/>
    <col min="1538" max="1540" width="12.77734375" style="10" customWidth="1"/>
    <col min="1541" max="1792" width="11.44140625" style="10"/>
    <col min="1793" max="1793" width="8.77734375" style="10" customWidth="1"/>
    <col min="1794" max="1796" width="12.77734375" style="10" customWidth="1"/>
    <col min="1797" max="2048" width="11.44140625" style="10"/>
    <col min="2049" max="2049" width="8.77734375" style="10" customWidth="1"/>
    <col min="2050" max="2052" width="12.77734375" style="10" customWidth="1"/>
    <col min="2053" max="2304" width="11.44140625" style="10"/>
    <col min="2305" max="2305" width="8.77734375" style="10" customWidth="1"/>
    <col min="2306" max="2308" width="12.77734375" style="10" customWidth="1"/>
    <col min="2309" max="2560" width="11.44140625" style="10"/>
    <col min="2561" max="2561" width="8.77734375" style="10" customWidth="1"/>
    <col min="2562" max="2564" width="12.77734375" style="10" customWidth="1"/>
    <col min="2565" max="2816" width="11.44140625" style="10"/>
    <col min="2817" max="2817" width="8.77734375" style="10" customWidth="1"/>
    <col min="2818" max="2820" width="12.77734375" style="10" customWidth="1"/>
    <col min="2821" max="3072" width="11.44140625" style="10"/>
    <col min="3073" max="3073" width="8.77734375" style="10" customWidth="1"/>
    <col min="3074" max="3076" width="12.77734375" style="10" customWidth="1"/>
    <col min="3077" max="3328" width="11.44140625" style="10"/>
    <col min="3329" max="3329" width="8.77734375" style="10" customWidth="1"/>
    <col min="3330" max="3332" width="12.77734375" style="10" customWidth="1"/>
    <col min="3333" max="3584" width="11.44140625" style="10"/>
    <col min="3585" max="3585" width="8.77734375" style="10" customWidth="1"/>
    <col min="3586" max="3588" width="12.77734375" style="10" customWidth="1"/>
    <col min="3589" max="3840" width="11.44140625" style="10"/>
    <col min="3841" max="3841" width="8.77734375" style="10" customWidth="1"/>
    <col min="3842" max="3844" width="12.77734375" style="10" customWidth="1"/>
    <col min="3845" max="4096" width="11.44140625" style="10"/>
    <col min="4097" max="4097" width="8.77734375" style="10" customWidth="1"/>
    <col min="4098" max="4100" width="12.77734375" style="10" customWidth="1"/>
    <col min="4101" max="4352" width="11.44140625" style="10"/>
    <col min="4353" max="4353" width="8.77734375" style="10" customWidth="1"/>
    <col min="4354" max="4356" width="12.77734375" style="10" customWidth="1"/>
    <col min="4357" max="4608" width="11.44140625" style="10"/>
    <col min="4609" max="4609" width="8.77734375" style="10" customWidth="1"/>
    <col min="4610" max="4612" width="12.77734375" style="10" customWidth="1"/>
    <col min="4613" max="4864" width="11.44140625" style="10"/>
    <col min="4865" max="4865" width="8.77734375" style="10" customWidth="1"/>
    <col min="4866" max="4868" width="12.77734375" style="10" customWidth="1"/>
    <col min="4869" max="5120" width="11.44140625" style="10"/>
    <col min="5121" max="5121" width="8.77734375" style="10" customWidth="1"/>
    <col min="5122" max="5124" width="12.77734375" style="10" customWidth="1"/>
    <col min="5125" max="5376" width="11.44140625" style="10"/>
    <col min="5377" max="5377" width="8.77734375" style="10" customWidth="1"/>
    <col min="5378" max="5380" width="12.77734375" style="10" customWidth="1"/>
    <col min="5381" max="5632" width="11.44140625" style="10"/>
    <col min="5633" max="5633" width="8.77734375" style="10" customWidth="1"/>
    <col min="5634" max="5636" width="12.77734375" style="10" customWidth="1"/>
    <col min="5637" max="5888" width="11.44140625" style="10"/>
    <col min="5889" max="5889" width="8.77734375" style="10" customWidth="1"/>
    <col min="5890" max="5892" width="12.77734375" style="10" customWidth="1"/>
    <col min="5893" max="6144" width="11.44140625" style="10"/>
    <col min="6145" max="6145" width="8.77734375" style="10" customWidth="1"/>
    <col min="6146" max="6148" width="12.77734375" style="10" customWidth="1"/>
    <col min="6149" max="6400" width="11.44140625" style="10"/>
    <col min="6401" max="6401" width="8.77734375" style="10" customWidth="1"/>
    <col min="6402" max="6404" width="12.77734375" style="10" customWidth="1"/>
    <col min="6405" max="6656" width="11.44140625" style="10"/>
    <col min="6657" max="6657" width="8.77734375" style="10" customWidth="1"/>
    <col min="6658" max="6660" width="12.77734375" style="10" customWidth="1"/>
    <col min="6661" max="6912" width="11.44140625" style="10"/>
    <col min="6913" max="6913" width="8.77734375" style="10" customWidth="1"/>
    <col min="6914" max="6916" width="12.77734375" style="10" customWidth="1"/>
    <col min="6917" max="7168" width="11.44140625" style="10"/>
    <col min="7169" max="7169" width="8.77734375" style="10" customWidth="1"/>
    <col min="7170" max="7172" width="12.77734375" style="10" customWidth="1"/>
    <col min="7173" max="7424" width="11.44140625" style="10"/>
    <col min="7425" max="7425" width="8.77734375" style="10" customWidth="1"/>
    <col min="7426" max="7428" width="12.77734375" style="10" customWidth="1"/>
    <col min="7429" max="7680" width="11.44140625" style="10"/>
    <col min="7681" max="7681" width="8.77734375" style="10" customWidth="1"/>
    <col min="7682" max="7684" width="12.77734375" style="10" customWidth="1"/>
    <col min="7685" max="7936" width="11.44140625" style="10"/>
    <col min="7937" max="7937" width="8.77734375" style="10" customWidth="1"/>
    <col min="7938" max="7940" width="12.77734375" style="10" customWidth="1"/>
    <col min="7941" max="8192" width="11.44140625" style="10"/>
    <col min="8193" max="8193" width="8.77734375" style="10" customWidth="1"/>
    <col min="8194" max="8196" width="12.77734375" style="10" customWidth="1"/>
    <col min="8197" max="8448" width="11.44140625" style="10"/>
    <col min="8449" max="8449" width="8.77734375" style="10" customWidth="1"/>
    <col min="8450" max="8452" width="12.77734375" style="10" customWidth="1"/>
    <col min="8453" max="8704" width="11.44140625" style="10"/>
    <col min="8705" max="8705" width="8.77734375" style="10" customWidth="1"/>
    <col min="8706" max="8708" width="12.77734375" style="10" customWidth="1"/>
    <col min="8709" max="8960" width="11.44140625" style="10"/>
    <col min="8961" max="8961" width="8.77734375" style="10" customWidth="1"/>
    <col min="8962" max="8964" width="12.77734375" style="10" customWidth="1"/>
    <col min="8965" max="9216" width="11.44140625" style="10"/>
    <col min="9217" max="9217" width="8.77734375" style="10" customWidth="1"/>
    <col min="9218" max="9220" width="12.77734375" style="10" customWidth="1"/>
    <col min="9221" max="9472" width="11.44140625" style="10"/>
    <col min="9473" max="9473" width="8.77734375" style="10" customWidth="1"/>
    <col min="9474" max="9476" width="12.77734375" style="10" customWidth="1"/>
    <col min="9477" max="9728" width="11.44140625" style="10"/>
    <col min="9729" max="9729" width="8.77734375" style="10" customWidth="1"/>
    <col min="9730" max="9732" width="12.77734375" style="10" customWidth="1"/>
    <col min="9733" max="9984" width="11.44140625" style="10"/>
    <col min="9985" max="9985" width="8.77734375" style="10" customWidth="1"/>
    <col min="9986" max="9988" width="12.77734375" style="10" customWidth="1"/>
    <col min="9989" max="10240" width="11.44140625" style="10"/>
    <col min="10241" max="10241" width="8.77734375" style="10" customWidth="1"/>
    <col min="10242" max="10244" width="12.77734375" style="10" customWidth="1"/>
    <col min="10245" max="10496" width="11.44140625" style="10"/>
    <col min="10497" max="10497" width="8.77734375" style="10" customWidth="1"/>
    <col min="10498" max="10500" width="12.77734375" style="10" customWidth="1"/>
    <col min="10501" max="10752" width="11.44140625" style="10"/>
    <col min="10753" max="10753" width="8.77734375" style="10" customWidth="1"/>
    <col min="10754" max="10756" width="12.77734375" style="10" customWidth="1"/>
    <col min="10757" max="11008" width="11.44140625" style="10"/>
    <col min="11009" max="11009" width="8.77734375" style="10" customWidth="1"/>
    <col min="11010" max="11012" width="12.77734375" style="10" customWidth="1"/>
    <col min="11013" max="11264" width="11.44140625" style="10"/>
    <col min="11265" max="11265" width="8.77734375" style="10" customWidth="1"/>
    <col min="11266" max="11268" width="12.77734375" style="10" customWidth="1"/>
    <col min="11269" max="11520" width="11.44140625" style="10"/>
    <col min="11521" max="11521" width="8.77734375" style="10" customWidth="1"/>
    <col min="11522" max="11524" width="12.77734375" style="10" customWidth="1"/>
    <col min="11525" max="11776" width="11.44140625" style="10"/>
    <col min="11777" max="11777" width="8.77734375" style="10" customWidth="1"/>
    <col min="11778" max="11780" width="12.77734375" style="10" customWidth="1"/>
    <col min="11781" max="12032" width="11.44140625" style="10"/>
    <col min="12033" max="12033" width="8.77734375" style="10" customWidth="1"/>
    <col min="12034" max="12036" width="12.77734375" style="10" customWidth="1"/>
    <col min="12037" max="12288" width="11.44140625" style="10"/>
    <col min="12289" max="12289" width="8.77734375" style="10" customWidth="1"/>
    <col min="12290" max="12292" width="12.77734375" style="10" customWidth="1"/>
    <col min="12293" max="12544" width="11.44140625" style="10"/>
    <col min="12545" max="12545" width="8.77734375" style="10" customWidth="1"/>
    <col min="12546" max="12548" width="12.77734375" style="10" customWidth="1"/>
    <col min="12549" max="12800" width="11.44140625" style="10"/>
    <col min="12801" max="12801" width="8.77734375" style="10" customWidth="1"/>
    <col min="12802" max="12804" width="12.77734375" style="10" customWidth="1"/>
    <col min="12805" max="13056" width="11.44140625" style="10"/>
    <col min="13057" max="13057" width="8.77734375" style="10" customWidth="1"/>
    <col min="13058" max="13060" width="12.77734375" style="10" customWidth="1"/>
    <col min="13061" max="13312" width="11.44140625" style="10"/>
    <col min="13313" max="13313" width="8.77734375" style="10" customWidth="1"/>
    <col min="13314" max="13316" width="12.77734375" style="10" customWidth="1"/>
    <col min="13317" max="13568" width="11.44140625" style="10"/>
    <col min="13569" max="13569" width="8.77734375" style="10" customWidth="1"/>
    <col min="13570" max="13572" width="12.77734375" style="10" customWidth="1"/>
    <col min="13573" max="13824" width="11.44140625" style="10"/>
    <col min="13825" max="13825" width="8.77734375" style="10" customWidth="1"/>
    <col min="13826" max="13828" width="12.77734375" style="10" customWidth="1"/>
    <col min="13829" max="14080" width="11.44140625" style="10"/>
    <col min="14081" max="14081" width="8.77734375" style="10" customWidth="1"/>
    <col min="14082" max="14084" width="12.77734375" style="10" customWidth="1"/>
    <col min="14085" max="14336" width="11.44140625" style="10"/>
    <col min="14337" max="14337" width="8.77734375" style="10" customWidth="1"/>
    <col min="14338" max="14340" width="12.77734375" style="10" customWidth="1"/>
    <col min="14341" max="14592" width="11.44140625" style="10"/>
    <col min="14593" max="14593" width="8.77734375" style="10" customWidth="1"/>
    <col min="14594" max="14596" width="12.77734375" style="10" customWidth="1"/>
    <col min="14597" max="14848" width="11.44140625" style="10"/>
    <col min="14849" max="14849" width="8.77734375" style="10" customWidth="1"/>
    <col min="14850" max="14852" width="12.77734375" style="10" customWidth="1"/>
    <col min="14853" max="15104" width="11.44140625" style="10"/>
    <col min="15105" max="15105" width="8.77734375" style="10" customWidth="1"/>
    <col min="15106" max="15108" width="12.77734375" style="10" customWidth="1"/>
    <col min="15109" max="15360" width="11.44140625" style="10"/>
    <col min="15361" max="15361" width="8.77734375" style="10" customWidth="1"/>
    <col min="15362" max="15364" width="12.77734375" style="10" customWidth="1"/>
    <col min="15365" max="15616" width="11.44140625" style="10"/>
    <col min="15617" max="15617" width="8.77734375" style="10" customWidth="1"/>
    <col min="15618" max="15620" width="12.77734375" style="10" customWidth="1"/>
    <col min="15621" max="15872" width="11.44140625" style="10"/>
    <col min="15873" max="15873" width="8.77734375" style="10" customWidth="1"/>
    <col min="15874" max="15876" width="12.77734375" style="10" customWidth="1"/>
    <col min="15877" max="16128" width="11.44140625" style="10"/>
    <col min="16129" max="16129" width="8.77734375" style="10" customWidth="1"/>
    <col min="16130" max="16132" width="12.77734375" style="10" customWidth="1"/>
    <col min="16133" max="16384" width="11.44140625" style="10"/>
  </cols>
  <sheetData>
    <row r="2" spans="1:13" x14ac:dyDescent="0.25">
      <c r="G2" s="3"/>
      <c r="H2" s="11"/>
      <c r="I2" s="11"/>
      <c r="J2" s="11"/>
      <c r="K2" s="11"/>
      <c r="L2" s="12"/>
      <c r="M2" s="12"/>
    </row>
    <row r="4" spans="1:13" s="4" customFormat="1" ht="18" x14ac:dyDescent="0.3">
      <c r="A4" s="7" t="s">
        <v>34</v>
      </c>
      <c r="B4" s="9"/>
      <c r="C4" s="9"/>
      <c r="D4" s="9"/>
      <c r="E4" s="11"/>
      <c r="F4" s="9"/>
      <c r="G4" s="9"/>
      <c r="H4" s="9"/>
      <c r="I4" s="9"/>
      <c r="J4" s="9"/>
      <c r="K4" s="9"/>
      <c r="L4" s="9"/>
    </row>
    <row r="5" spans="1:13" x14ac:dyDescent="0.25">
      <c r="A5" s="13"/>
    </row>
    <row r="6" spans="1:13" s="33" customFormat="1" ht="105.6" x14ac:dyDescent="0.25">
      <c r="A6" s="39" t="s">
        <v>0</v>
      </c>
      <c r="B6" s="40" t="s">
        <v>16</v>
      </c>
      <c r="C6" s="56" t="s">
        <v>26</v>
      </c>
      <c r="D6" s="56"/>
      <c r="E6" s="41" t="s">
        <v>17</v>
      </c>
      <c r="F6" s="41" t="s">
        <v>18</v>
      </c>
      <c r="G6" s="41" t="s">
        <v>19</v>
      </c>
      <c r="H6" s="40" t="s">
        <v>20</v>
      </c>
      <c r="I6" s="40" t="s">
        <v>21</v>
      </c>
      <c r="J6" s="40" t="s">
        <v>22</v>
      </c>
      <c r="K6" s="40" t="s">
        <v>23</v>
      </c>
      <c r="L6" s="41" t="s">
        <v>24</v>
      </c>
    </row>
    <row r="7" spans="1:13" s="33" customFormat="1" ht="15.6" x14ac:dyDescent="0.25">
      <c r="A7" s="42"/>
      <c r="B7" s="43"/>
      <c r="C7" s="44">
        <v>45292</v>
      </c>
      <c r="D7" s="44">
        <v>45658</v>
      </c>
      <c r="E7" s="45" t="s">
        <v>1</v>
      </c>
      <c r="F7" s="45" t="s">
        <v>2</v>
      </c>
      <c r="G7" s="45" t="s">
        <v>3</v>
      </c>
      <c r="H7" s="39" t="s">
        <v>4</v>
      </c>
      <c r="I7" s="39" t="s">
        <v>5</v>
      </c>
      <c r="J7" s="39" t="s">
        <v>6</v>
      </c>
      <c r="K7" s="39" t="s">
        <v>7</v>
      </c>
      <c r="L7" s="45" t="s">
        <v>8</v>
      </c>
    </row>
    <row r="8" spans="1:13" x14ac:dyDescent="0.25">
      <c r="A8" s="13"/>
      <c r="B8" s="13"/>
      <c r="C8" s="13"/>
      <c r="D8" s="13"/>
      <c r="E8" s="46"/>
      <c r="F8" s="14"/>
      <c r="G8" s="14"/>
      <c r="H8" s="13"/>
      <c r="I8" s="13"/>
      <c r="J8" s="13"/>
      <c r="K8" s="13"/>
      <c r="L8" s="15"/>
    </row>
    <row r="9" spans="1:13" x14ac:dyDescent="0.25">
      <c r="A9" s="16">
        <v>0</v>
      </c>
      <c r="B9" s="8">
        <v>3</v>
      </c>
      <c r="C9" s="8">
        <v>449</v>
      </c>
      <c r="D9" s="8">
        <v>480</v>
      </c>
      <c r="E9" s="47">
        <v>0.13387978142076501</v>
      </c>
      <c r="F9" s="17">
        <f>B9/((C9+D9)/2)</f>
        <v>6.4585575888051671E-3</v>
      </c>
      <c r="G9" s="17">
        <f t="shared" ref="G9:G72" si="0">F9/((1+(1-E9)*F9))</f>
        <v>6.4226301196785174E-3</v>
      </c>
      <c r="H9" s="13">
        <v>100000</v>
      </c>
      <c r="I9" s="13">
        <f>H9*G9</f>
        <v>642.26301196785175</v>
      </c>
      <c r="J9" s="13">
        <f t="shared" ref="J9:J72" si="1">H10+I9*E9</f>
        <v>99443.723019689045</v>
      </c>
      <c r="K9" s="13">
        <f>K10+J9</f>
        <v>8503173.5647064522</v>
      </c>
      <c r="L9" s="18">
        <f>K9/H9</f>
        <v>85.031735647064522</v>
      </c>
    </row>
    <row r="10" spans="1:13" ht="14.4" x14ac:dyDescent="0.3">
      <c r="A10" s="16">
        <v>1</v>
      </c>
      <c r="B10" s="48">
        <v>0</v>
      </c>
      <c r="C10" s="8">
        <v>531</v>
      </c>
      <c r="D10" s="8">
        <v>452</v>
      </c>
      <c r="E10" s="47">
        <v>0</v>
      </c>
      <c r="F10" s="17">
        <f t="shared" ref="F10:F73" si="2">B10/((C10+D10)/2)</f>
        <v>0</v>
      </c>
      <c r="G10" s="17">
        <f t="shared" si="0"/>
        <v>0</v>
      </c>
      <c r="H10" s="13">
        <f>H9-I9</f>
        <v>99357.736988032149</v>
      </c>
      <c r="I10" s="13">
        <f t="shared" ref="I10:I73" si="3">H10*G10</f>
        <v>0</v>
      </c>
      <c r="J10" s="13">
        <f t="shared" si="1"/>
        <v>99357.736988032149</v>
      </c>
      <c r="K10" s="13">
        <f t="shared" ref="K10:K73" si="4">K11+J10</f>
        <v>8403729.8416867629</v>
      </c>
      <c r="L10" s="19">
        <f t="shared" ref="L10:L73" si="5">K10/H10</f>
        <v>84.580527862656638</v>
      </c>
    </row>
    <row r="11" spans="1:13" ht="14.4" x14ac:dyDescent="0.3">
      <c r="A11" s="16">
        <v>2</v>
      </c>
      <c r="B11" s="49">
        <v>0</v>
      </c>
      <c r="C11" s="8">
        <v>538</v>
      </c>
      <c r="D11" s="8">
        <v>540</v>
      </c>
      <c r="E11" s="47">
        <v>0</v>
      </c>
      <c r="F11" s="17">
        <f t="shared" si="2"/>
        <v>0</v>
      </c>
      <c r="G11" s="17">
        <f t="shared" si="0"/>
        <v>0</v>
      </c>
      <c r="H11" s="13">
        <f t="shared" ref="H11:H74" si="6">H10-I10</f>
        <v>99357.736988032149</v>
      </c>
      <c r="I11" s="13">
        <f t="shared" si="3"/>
        <v>0</v>
      </c>
      <c r="J11" s="13">
        <f t="shared" si="1"/>
        <v>99357.736988032149</v>
      </c>
      <c r="K11" s="13">
        <f t="shared" si="4"/>
        <v>8304372.1046987306</v>
      </c>
      <c r="L11" s="19">
        <f t="shared" si="5"/>
        <v>83.580527862656638</v>
      </c>
    </row>
    <row r="12" spans="1:13" ht="14.4" x14ac:dyDescent="0.3">
      <c r="A12" s="16">
        <v>3</v>
      </c>
      <c r="B12" s="49">
        <v>0</v>
      </c>
      <c r="C12" s="8">
        <v>565</v>
      </c>
      <c r="D12" s="8">
        <v>554</v>
      </c>
      <c r="E12" s="47">
        <v>0</v>
      </c>
      <c r="F12" s="17">
        <f t="shared" si="2"/>
        <v>0</v>
      </c>
      <c r="G12" s="17">
        <f t="shared" si="0"/>
        <v>0</v>
      </c>
      <c r="H12" s="13">
        <f t="shared" si="6"/>
        <v>99357.736988032149</v>
      </c>
      <c r="I12" s="13">
        <f t="shared" si="3"/>
        <v>0</v>
      </c>
      <c r="J12" s="13">
        <f t="shared" si="1"/>
        <v>99357.736988032149</v>
      </c>
      <c r="K12" s="13">
        <f t="shared" si="4"/>
        <v>8205014.3677106984</v>
      </c>
      <c r="L12" s="19">
        <f t="shared" si="5"/>
        <v>82.580527862656638</v>
      </c>
    </row>
    <row r="13" spans="1:13" ht="14.4" x14ac:dyDescent="0.3">
      <c r="A13" s="16">
        <v>4</v>
      </c>
      <c r="B13" s="49">
        <v>0</v>
      </c>
      <c r="C13" s="8">
        <v>543</v>
      </c>
      <c r="D13" s="8">
        <v>574</v>
      </c>
      <c r="E13" s="47">
        <v>0</v>
      </c>
      <c r="F13" s="17">
        <f t="shared" si="2"/>
        <v>0</v>
      </c>
      <c r="G13" s="17">
        <f t="shared" si="0"/>
        <v>0</v>
      </c>
      <c r="H13" s="13">
        <f t="shared" si="6"/>
        <v>99357.736988032149</v>
      </c>
      <c r="I13" s="13">
        <f t="shared" si="3"/>
        <v>0</v>
      </c>
      <c r="J13" s="13">
        <f t="shared" si="1"/>
        <v>99357.736988032149</v>
      </c>
      <c r="K13" s="13">
        <f t="shared" si="4"/>
        <v>8105656.6307226662</v>
      </c>
      <c r="L13" s="19">
        <f t="shared" si="5"/>
        <v>81.580527862656638</v>
      </c>
    </row>
    <row r="14" spans="1:13" ht="14.4" x14ac:dyDescent="0.3">
      <c r="A14" s="16">
        <v>5</v>
      </c>
      <c r="B14" s="49">
        <v>0</v>
      </c>
      <c r="C14" s="8">
        <v>644</v>
      </c>
      <c r="D14" s="8">
        <v>552</v>
      </c>
      <c r="E14" s="47">
        <v>0</v>
      </c>
      <c r="F14" s="17">
        <f t="shared" si="2"/>
        <v>0</v>
      </c>
      <c r="G14" s="17">
        <f t="shared" si="0"/>
        <v>0</v>
      </c>
      <c r="H14" s="13">
        <f t="shared" si="6"/>
        <v>99357.736988032149</v>
      </c>
      <c r="I14" s="13">
        <f t="shared" si="3"/>
        <v>0</v>
      </c>
      <c r="J14" s="13">
        <f t="shared" si="1"/>
        <v>99357.736988032149</v>
      </c>
      <c r="K14" s="13">
        <f t="shared" si="4"/>
        <v>8006298.8937346339</v>
      </c>
      <c r="L14" s="19">
        <f t="shared" si="5"/>
        <v>80.580527862656638</v>
      </c>
    </row>
    <row r="15" spans="1:13" ht="14.4" x14ac:dyDescent="0.3">
      <c r="A15" s="16">
        <v>6</v>
      </c>
      <c r="B15" s="49">
        <v>0</v>
      </c>
      <c r="C15" s="8">
        <v>696</v>
      </c>
      <c r="D15" s="8">
        <v>647</v>
      </c>
      <c r="E15" s="47">
        <v>0</v>
      </c>
      <c r="F15" s="17">
        <f t="shared" si="2"/>
        <v>0</v>
      </c>
      <c r="G15" s="17">
        <f t="shared" si="0"/>
        <v>0</v>
      </c>
      <c r="H15" s="13">
        <f t="shared" si="6"/>
        <v>99357.736988032149</v>
      </c>
      <c r="I15" s="13">
        <f t="shared" si="3"/>
        <v>0</v>
      </c>
      <c r="J15" s="13">
        <f t="shared" si="1"/>
        <v>99357.736988032149</v>
      </c>
      <c r="K15" s="13">
        <f t="shared" si="4"/>
        <v>7906941.1567466017</v>
      </c>
      <c r="L15" s="19">
        <f t="shared" si="5"/>
        <v>79.580527862656623</v>
      </c>
    </row>
    <row r="16" spans="1:13" ht="14.4" x14ac:dyDescent="0.3">
      <c r="A16" s="16">
        <v>7</v>
      </c>
      <c r="B16" s="49">
        <v>0</v>
      </c>
      <c r="C16" s="8">
        <v>693</v>
      </c>
      <c r="D16" s="8">
        <v>703</v>
      </c>
      <c r="E16" s="47">
        <v>0</v>
      </c>
      <c r="F16" s="17">
        <f t="shared" si="2"/>
        <v>0</v>
      </c>
      <c r="G16" s="17">
        <f t="shared" si="0"/>
        <v>0</v>
      </c>
      <c r="H16" s="13">
        <f t="shared" si="6"/>
        <v>99357.736988032149</v>
      </c>
      <c r="I16" s="13">
        <f t="shared" si="3"/>
        <v>0</v>
      </c>
      <c r="J16" s="13">
        <f t="shared" si="1"/>
        <v>99357.736988032149</v>
      </c>
      <c r="K16" s="13">
        <f t="shared" si="4"/>
        <v>7807583.4197585694</v>
      </c>
      <c r="L16" s="19">
        <f t="shared" si="5"/>
        <v>78.580527862656623</v>
      </c>
    </row>
    <row r="17" spans="1:12" ht="14.4" x14ac:dyDescent="0.3">
      <c r="A17" s="16">
        <v>8</v>
      </c>
      <c r="B17" s="49">
        <v>0</v>
      </c>
      <c r="C17" s="8">
        <v>730</v>
      </c>
      <c r="D17" s="8">
        <v>704</v>
      </c>
      <c r="E17" s="47">
        <v>0</v>
      </c>
      <c r="F17" s="17">
        <f t="shared" si="2"/>
        <v>0</v>
      </c>
      <c r="G17" s="17">
        <f t="shared" si="0"/>
        <v>0</v>
      </c>
      <c r="H17" s="13">
        <f t="shared" si="6"/>
        <v>99357.736988032149</v>
      </c>
      <c r="I17" s="13">
        <f t="shared" si="3"/>
        <v>0</v>
      </c>
      <c r="J17" s="13">
        <f t="shared" si="1"/>
        <v>99357.736988032149</v>
      </c>
      <c r="K17" s="13">
        <f t="shared" si="4"/>
        <v>7708225.6827705372</v>
      </c>
      <c r="L17" s="19">
        <f t="shared" si="5"/>
        <v>77.580527862656623</v>
      </c>
    </row>
    <row r="18" spans="1:12" ht="14.4" x14ac:dyDescent="0.3">
      <c r="A18" s="16">
        <v>9</v>
      </c>
      <c r="B18" s="49">
        <v>0</v>
      </c>
      <c r="C18" s="8">
        <v>724</v>
      </c>
      <c r="D18" s="8">
        <v>737</v>
      </c>
      <c r="E18" s="47">
        <v>0</v>
      </c>
      <c r="F18" s="17">
        <f t="shared" si="2"/>
        <v>0</v>
      </c>
      <c r="G18" s="17">
        <f t="shared" si="0"/>
        <v>0</v>
      </c>
      <c r="H18" s="13">
        <f t="shared" si="6"/>
        <v>99357.736988032149</v>
      </c>
      <c r="I18" s="13">
        <f t="shared" si="3"/>
        <v>0</v>
      </c>
      <c r="J18" s="13">
        <f t="shared" si="1"/>
        <v>99357.736988032149</v>
      </c>
      <c r="K18" s="13">
        <f t="shared" si="4"/>
        <v>7608867.945782505</v>
      </c>
      <c r="L18" s="19">
        <f t="shared" si="5"/>
        <v>76.580527862656623</v>
      </c>
    </row>
    <row r="19" spans="1:12" ht="14.4" x14ac:dyDescent="0.3">
      <c r="A19" s="16">
        <v>10</v>
      </c>
      <c r="B19" s="49">
        <v>0</v>
      </c>
      <c r="C19" s="8">
        <v>672</v>
      </c>
      <c r="D19" s="8">
        <v>734</v>
      </c>
      <c r="E19" s="47">
        <v>0</v>
      </c>
      <c r="F19" s="17">
        <f t="shared" si="2"/>
        <v>0</v>
      </c>
      <c r="G19" s="17">
        <f t="shared" si="0"/>
        <v>0</v>
      </c>
      <c r="H19" s="13">
        <f t="shared" si="6"/>
        <v>99357.736988032149</v>
      </c>
      <c r="I19" s="13">
        <f t="shared" si="3"/>
        <v>0</v>
      </c>
      <c r="J19" s="13">
        <f t="shared" si="1"/>
        <v>99357.736988032149</v>
      </c>
      <c r="K19" s="13">
        <f t="shared" si="4"/>
        <v>7509510.2087944727</v>
      </c>
      <c r="L19" s="19">
        <f t="shared" si="5"/>
        <v>75.580527862656623</v>
      </c>
    </row>
    <row r="20" spans="1:12" x14ac:dyDescent="0.25">
      <c r="A20" s="16">
        <v>11</v>
      </c>
      <c r="B20" s="8">
        <v>0</v>
      </c>
      <c r="C20" s="8">
        <v>714</v>
      </c>
      <c r="D20" s="8">
        <v>675</v>
      </c>
      <c r="E20" s="47">
        <v>0</v>
      </c>
      <c r="F20" s="17">
        <f t="shared" si="2"/>
        <v>0</v>
      </c>
      <c r="G20" s="17">
        <f t="shared" si="0"/>
        <v>0</v>
      </c>
      <c r="H20" s="13">
        <f t="shared" si="6"/>
        <v>99357.736988032149</v>
      </c>
      <c r="I20" s="13">
        <f t="shared" si="3"/>
        <v>0</v>
      </c>
      <c r="J20" s="13">
        <f t="shared" si="1"/>
        <v>99357.736988032149</v>
      </c>
      <c r="K20" s="13">
        <f t="shared" si="4"/>
        <v>7410152.4718064405</v>
      </c>
      <c r="L20" s="19">
        <f t="shared" si="5"/>
        <v>74.580527862656623</v>
      </c>
    </row>
    <row r="21" spans="1:12" x14ac:dyDescent="0.25">
      <c r="A21" s="16">
        <v>12</v>
      </c>
      <c r="B21" s="8">
        <v>0</v>
      </c>
      <c r="C21" s="8">
        <v>706</v>
      </c>
      <c r="D21" s="8">
        <v>715</v>
      </c>
      <c r="E21" s="47">
        <v>0</v>
      </c>
      <c r="F21" s="17">
        <f t="shared" si="2"/>
        <v>0</v>
      </c>
      <c r="G21" s="17">
        <f t="shared" si="0"/>
        <v>0</v>
      </c>
      <c r="H21" s="13">
        <f t="shared" si="6"/>
        <v>99357.736988032149</v>
      </c>
      <c r="I21" s="13">
        <f t="shared" si="3"/>
        <v>0</v>
      </c>
      <c r="J21" s="13">
        <f t="shared" si="1"/>
        <v>99357.736988032149</v>
      </c>
      <c r="K21" s="13">
        <f t="shared" si="4"/>
        <v>7310794.7348184083</v>
      </c>
      <c r="L21" s="19">
        <f t="shared" si="5"/>
        <v>73.580527862656623</v>
      </c>
    </row>
    <row r="22" spans="1:12" x14ac:dyDescent="0.25">
      <c r="A22" s="16">
        <v>13</v>
      </c>
      <c r="B22" s="8">
        <v>0</v>
      </c>
      <c r="C22" s="8">
        <v>689</v>
      </c>
      <c r="D22" s="8">
        <v>711</v>
      </c>
      <c r="E22" s="47">
        <v>0</v>
      </c>
      <c r="F22" s="17">
        <f t="shared" si="2"/>
        <v>0</v>
      </c>
      <c r="G22" s="17">
        <f t="shared" si="0"/>
        <v>0</v>
      </c>
      <c r="H22" s="13">
        <f t="shared" si="6"/>
        <v>99357.736988032149</v>
      </c>
      <c r="I22" s="13">
        <f t="shared" si="3"/>
        <v>0</v>
      </c>
      <c r="J22" s="13">
        <f t="shared" si="1"/>
        <v>99357.736988032149</v>
      </c>
      <c r="K22" s="13">
        <f t="shared" si="4"/>
        <v>7211436.997830376</v>
      </c>
      <c r="L22" s="19">
        <f t="shared" si="5"/>
        <v>72.580527862656623</v>
      </c>
    </row>
    <row r="23" spans="1:12" x14ac:dyDescent="0.25">
      <c r="A23" s="16">
        <v>14</v>
      </c>
      <c r="B23" s="8">
        <v>0</v>
      </c>
      <c r="C23" s="8">
        <v>704</v>
      </c>
      <c r="D23" s="8">
        <v>695</v>
      </c>
      <c r="E23" s="47">
        <v>0</v>
      </c>
      <c r="F23" s="17">
        <f t="shared" si="2"/>
        <v>0</v>
      </c>
      <c r="G23" s="17">
        <f t="shared" si="0"/>
        <v>0</v>
      </c>
      <c r="H23" s="13">
        <f t="shared" si="6"/>
        <v>99357.736988032149</v>
      </c>
      <c r="I23" s="13">
        <f t="shared" si="3"/>
        <v>0</v>
      </c>
      <c r="J23" s="13">
        <f t="shared" si="1"/>
        <v>99357.736988032149</v>
      </c>
      <c r="K23" s="13">
        <f t="shared" si="4"/>
        <v>7112079.2608423438</v>
      </c>
      <c r="L23" s="19">
        <f t="shared" si="5"/>
        <v>71.580527862656623</v>
      </c>
    </row>
    <row r="24" spans="1:12" x14ac:dyDescent="0.25">
      <c r="A24" s="16">
        <v>15</v>
      </c>
      <c r="B24" s="8">
        <v>0</v>
      </c>
      <c r="C24" s="8">
        <v>706</v>
      </c>
      <c r="D24" s="8">
        <v>715</v>
      </c>
      <c r="E24" s="47">
        <v>0</v>
      </c>
      <c r="F24" s="17">
        <f t="shared" si="2"/>
        <v>0</v>
      </c>
      <c r="G24" s="17">
        <f t="shared" si="0"/>
        <v>0</v>
      </c>
      <c r="H24" s="13">
        <f t="shared" si="6"/>
        <v>99357.736988032149</v>
      </c>
      <c r="I24" s="13">
        <f t="shared" si="3"/>
        <v>0</v>
      </c>
      <c r="J24" s="13">
        <f t="shared" si="1"/>
        <v>99357.736988032149</v>
      </c>
      <c r="K24" s="13">
        <f t="shared" si="4"/>
        <v>7012721.5238543116</v>
      </c>
      <c r="L24" s="19">
        <f t="shared" si="5"/>
        <v>70.580527862656623</v>
      </c>
    </row>
    <row r="25" spans="1:12" x14ac:dyDescent="0.25">
      <c r="A25" s="16">
        <v>16</v>
      </c>
      <c r="B25" s="8">
        <v>0</v>
      </c>
      <c r="C25" s="8">
        <v>685</v>
      </c>
      <c r="D25" s="8">
        <v>705</v>
      </c>
      <c r="E25" s="47">
        <v>0</v>
      </c>
      <c r="F25" s="17">
        <f t="shared" si="2"/>
        <v>0</v>
      </c>
      <c r="G25" s="17">
        <f t="shared" si="0"/>
        <v>0</v>
      </c>
      <c r="H25" s="13">
        <f t="shared" si="6"/>
        <v>99357.736988032149</v>
      </c>
      <c r="I25" s="13">
        <f t="shared" si="3"/>
        <v>0</v>
      </c>
      <c r="J25" s="13">
        <f t="shared" si="1"/>
        <v>99357.736988032149</v>
      </c>
      <c r="K25" s="13">
        <f t="shared" si="4"/>
        <v>6913363.7868662793</v>
      </c>
      <c r="L25" s="19">
        <f t="shared" si="5"/>
        <v>69.580527862656623</v>
      </c>
    </row>
    <row r="26" spans="1:12" x14ac:dyDescent="0.25">
      <c r="A26" s="16">
        <v>17</v>
      </c>
      <c r="B26" s="8">
        <v>0</v>
      </c>
      <c r="C26" s="8">
        <v>676</v>
      </c>
      <c r="D26" s="8">
        <v>710</v>
      </c>
      <c r="E26" s="47">
        <v>0</v>
      </c>
      <c r="F26" s="17">
        <f t="shared" si="2"/>
        <v>0</v>
      </c>
      <c r="G26" s="17">
        <f t="shared" si="0"/>
        <v>0</v>
      </c>
      <c r="H26" s="13">
        <f t="shared" si="6"/>
        <v>99357.736988032149</v>
      </c>
      <c r="I26" s="13">
        <f t="shared" si="3"/>
        <v>0</v>
      </c>
      <c r="J26" s="13">
        <f t="shared" si="1"/>
        <v>99357.736988032149</v>
      </c>
      <c r="K26" s="13">
        <f t="shared" si="4"/>
        <v>6814006.0498782471</v>
      </c>
      <c r="L26" s="19">
        <f t="shared" si="5"/>
        <v>68.580527862656623</v>
      </c>
    </row>
    <row r="27" spans="1:12" x14ac:dyDescent="0.25">
      <c r="A27" s="16">
        <v>18</v>
      </c>
      <c r="B27" s="8">
        <v>0</v>
      </c>
      <c r="C27" s="8">
        <v>653</v>
      </c>
      <c r="D27" s="8">
        <v>683</v>
      </c>
      <c r="E27" s="47">
        <v>0</v>
      </c>
      <c r="F27" s="17">
        <f t="shared" si="2"/>
        <v>0</v>
      </c>
      <c r="G27" s="17">
        <f t="shared" si="0"/>
        <v>0</v>
      </c>
      <c r="H27" s="13">
        <f t="shared" si="6"/>
        <v>99357.736988032149</v>
      </c>
      <c r="I27" s="13">
        <f t="shared" si="3"/>
        <v>0</v>
      </c>
      <c r="J27" s="13">
        <f t="shared" si="1"/>
        <v>99357.736988032149</v>
      </c>
      <c r="K27" s="13">
        <f t="shared" si="4"/>
        <v>6714648.3128902148</v>
      </c>
      <c r="L27" s="19">
        <f t="shared" si="5"/>
        <v>67.580527862656623</v>
      </c>
    </row>
    <row r="28" spans="1:12" x14ac:dyDescent="0.25">
      <c r="A28" s="16">
        <v>19</v>
      </c>
      <c r="B28" s="8">
        <v>0</v>
      </c>
      <c r="C28" s="8">
        <v>631</v>
      </c>
      <c r="D28" s="8">
        <v>668</v>
      </c>
      <c r="E28" s="47">
        <v>0</v>
      </c>
      <c r="F28" s="17">
        <f t="shared" si="2"/>
        <v>0</v>
      </c>
      <c r="G28" s="17">
        <f t="shared" si="0"/>
        <v>0</v>
      </c>
      <c r="H28" s="13">
        <f t="shared" si="6"/>
        <v>99357.736988032149</v>
      </c>
      <c r="I28" s="13">
        <f t="shared" si="3"/>
        <v>0</v>
      </c>
      <c r="J28" s="13">
        <f t="shared" si="1"/>
        <v>99357.736988032149</v>
      </c>
      <c r="K28" s="13">
        <f t="shared" si="4"/>
        <v>6615290.5759021826</v>
      </c>
      <c r="L28" s="19">
        <f t="shared" si="5"/>
        <v>66.580527862656623</v>
      </c>
    </row>
    <row r="29" spans="1:12" x14ac:dyDescent="0.25">
      <c r="A29" s="16">
        <v>20</v>
      </c>
      <c r="B29" s="8">
        <v>0</v>
      </c>
      <c r="C29" s="8">
        <v>651</v>
      </c>
      <c r="D29" s="8">
        <v>648</v>
      </c>
      <c r="E29" s="47">
        <v>0</v>
      </c>
      <c r="F29" s="17">
        <f t="shared" si="2"/>
        <v>0</v>
      </c>
      <c r="G29" s="17">
        <f t="shared" si="0"/>
        <v>0</v>
      </c>
      <c r="H29" s="13">
        <f t="shared" si="6"/>
        <v>99357.736988032149</v>
      </c>
      <c r="I29" s="13">
        <f t="shared" si="3"/>
        <v>0</v>
      </c>
      <c r="J29" s="13">
        <f t="shared" si="1"/>
        <v>99357.736988032149</v>
      </c>
      <c r="K29" s="13">
        <f t="shared" si="4"/>
        <v>6515932.8389141504</v>
      </c>
      <c r="L29" s="19">
        <f t="shared" si="5"/>
        <v>65.580527862656623</v>
      </c>
    </row>
    <row r="30" spans="1:12" x14ac:dyDescent="0.25">
      <c r="A30" s="16">
        <v>21</v>
      </c>
      <c r="B30" s="8">
        <v>0</v>
      </c>
      <c r="C30" s="8">
        <v>585</v>
      </c>
      <c r="D30" s="8">
        <v>663</v>
      </c>
      <c r="E30" s="47">
        <v>0</v>
      </c>
      <c r="F30" s="17">
        <f t="shared" si="2"/>
        <v>0</v>
      </c>
      <c r="G30" s="17">
        <f t="shared" si="0"/>
        <v>0</v>
      </c>
      <c r="H30" s="13">
        <f t="shared" si="6"/>
        <v>99357.736988032149</v>
      </c>
      <c r="I30" s="13">
        <f t="shared" si="3"/>
        <v>0</v>
      </c>
      <c r="J30" s="13">
        <f t="shared" si="1"/>
        <v>99357.736988032149</v>
      </c>
      <c r="K30" s="13">
        <f t="shared" si="4"/>
        <v>6416575.1019261181</v>
      </c>
      <c r="L30" s="19">
        <f t="shared" si="5"/>
        <v>64.580527862656623</v>
      </c>
    </row>
    <row r="31" spans="1:12" x14ac:dyDescent="0.25">
      <c r="A31" s="16">
        <v>22</v>
      </c>
      <c r="B31" s="8">
        <v>0</v>
      </c>
      <c r="C31" s="8">
        <v>591</v>
      </c>
      <c r="D31" s="8">
        <v>593</v>
      </c>
      <c r="E31" s="47">
        <v>0</v>
      </c>
      <c r="F31" s="17">
        <f t="shared" si="2"/>
        <v>0</v>
      </c>
      <c r="G31" s="17">
        <f t="shared" si="0"/>
        <v>0</v>
      </c>
      <c r="H31" s="13">
        <f t="shared" si="6"/>
        <v>99357.736988032149</v>
      </c>
      <c r="I31" s="13">
        <f t="shared" si="3"/>
        <v>0</v>
      </c>
      <c r="J31" s="13">
        <f t="shared" si="1"/>
        <v>99357.736988032149</v>
      </c>
      <c r="K31" s="13">
        <f t="shared" si="4"/>
        <v>6317217.3649380859</v>
      </c>
      <c r="L31" s="19">
        <f t="shared" si="5"/>
        <v>63.580527862656616</v>
      </c>
    </row>
    <row r="32" spans="1:12" x14ac:dyDescent="0.25">
      <c r="A32" s="16">
        <v>23</v>
      </c>
      <c r="B32" s="8">
        <v>0</v>
      </c>
      <c r="C32" s="8">
        <v>568</v>
      </c>
      <c r="D32" s="8">
        <v>599</v>
      </c>
      <c r="E32" s="47">
        <v>0</v>
      </c>
      <c r="F32" s="17">
        <f t="shared" si="2"/>
        <v>0</v>
      </c>
      <c r="G32" s="17">
        <f t="shared" si="0"/>
        <v>0</v>
      </c>
      <c r="H32" s="13">
        <f t="shared" si="6"/>
        <v>99357.736988032149</v>
      </c>
      <c r="I32" s="13">
        <f t="shared" si="3"/>
        <v>0</v>
      </c>
      <c r="J32" s="13">
        <f t="shared" si="1"/>
        <v>99357.736988032149</v>
      </c>
      <c r="K32" s="13">
        <f t="shared" si="4"/>
        <v>6217859.6279500537</v>
      </c>
      <c r="L32" s="19">
        <f t="shared" si="5"/>
        <v>62.580527862656616</v>
      </c>
    </row>
    <row r="33" spans="1:12" x14ac:dyDescent="0.25">
      <c r="A33" s="16">
        <v>24</v>
      </c>
      <c r="B33" s="8">
        <v>0</v>
      </c>
      <c r="C33" s="8">
        <v>541</v>
      </c>
      <c r="D33" s="8">
        <v>568</v>
      </c>
      <c r="E33" s="47">
        <v>0</v>
      </c>
      <c r="F33" s="17">
        <f t="shared" si="2"/>
        <v>0</v>
      </c>
      <c r="G33" s="17">
        <f t="shared" si="0"/>
        <v>0</v>
      </c>
      <c r="H33" s="13">
        <f t="shared" si="6"/>
        <v>99357.736988032149</v>
      </c>
      <c r="I33" s="13">
        <f t="shared" si="3"/>
        <v>0</v>
      </c>
      <c r="J33" s="13">
        <f t="shared" si="1"/>
        <v>99357.736988032149</v>
      </c>
      <c r="K33" s="13">
        <f t="shared" si="4"/>
        <v>6118501.8909620214</v>
      </c>
      <c r="L33" s="19">
        <f t="shared" si="5"/>
        <v>61.580527862656616</v>
      </c>
    </row>
    <row r="34" spans="1:12" x14ac:dyDescent="0.25">
      <c r="A34" s="16">
        <v>25</v>
      </c>
      <c r="B34" s="8">
        <v>0</v>
      </c>
      <c r="C34" s="8">
        <v>487</v>
      </c>
      <c r="D34" s="8">
        <v>540</v>
      </c>
      <c r="E34" s="47">
        <v>0</v>
      </c>
      <c r="F34" s="17">
        <f t="shared" si="2"/>
        <v>0</v>
      </c>
      <c r="G34" s="17">
        <f t="shared" si="0"/>
        <v>0</v>
      </c>
      <c r="H34" s="13">
        <f t="shared" si="6"/>
        <v>99357.736988032149</v>
      </c>
      <c r="I34" s="13">
        <f t="shared" si="3"/>
        <v>0</v>
      </c>
      <c r="J34" s="13">
        <f t="shared" si="1"/>
        <v>99357.736988032149</v>
      </c>
      <c r="K34" s="13">
        <f t="shared" si="4"/>
        <v>6019144.1539739892</v>
      </c>
      <c r="L34" s="19">
        <f t="shared" si="5"/>
        <v>60.580527862656616</v>
      </c>
    </row>
    <row r="35" spans="1:12" x14ac:dyDescent="0.25">
      <c r="A35" s="16">
        <v>26</v>
      </c>
      <c r="B35" s="8">
        <v>0</v>
      </c>
      <c r="C35" s="8">
        <v>547</v>
      </c>
      <c r="D35" s="8">
        <v>488</v>
      </c>
      <c r="E35" s="47">
        <v>0</v>
      </c>
      <c r="F35" s="17">
        <f t="shared" si="2"/>
        <v>0</v>
      </c>
      <c r="G35" s="17">
        <f t="shared" si="0"/>
        <v>0</v>
      </c>
      <c r="H35" s="13">
        <f t="shared" si="6"/>
        <v>99357.736988032149</v>
      </c>
      <c r="I35" s="13">
        <f t="shared" si="3"/>
        <v>0</v>
      </c>
      <c r="J35" s="13">
        <f t="shared" si="1"/>
        <v>99357.736988032149</v>
      </c>
      <c r="K35" s="13">
        <f t="shared" si="4"/>
        <v>5919786.416985957</v>
      </c>
      <c r="L35" s="19">
        <f t="shared" si="5"/>
        <v>59.580527862656609</v>
      </c>
    </row>
    <row r="36" spans="1:12" x14ac:dyDescent="0.25">
      <c r="A36" s="16">
        <v>27</v>
      </c>
      <c r="B36" s="8">
        <v>0</v>
      </c>
      <c r="C36" s="8">
        <v>512</v>
      </c>
      <c r="D36" s="8">
        <v>558</v>
      </c>
      <c r="E36" s="47">
        <v>0</v>
      </c>
      <c r="F36" s="17">
        <f t="shared" si="2"/>
        <v>0</v>
      </c>
      <c r="G36" s="17">
        <f t="shared" si="0"/>
        <v>0</v>
      </c>
      <c r="H36" s="13">
        <f t="shared" si="6"/>
        <v>99357.736988032149</v>
      </c>
      <c r="I36" s="13">
        <f t="shared" si="3"/>
        <v>0</v>
      </c>
      <c r="J36" s="13">
        <f t="shared" si="1"/>
        <v>99357.736988032149</v>
      </c>
      <c r="K36" s="13">
        <f t="shared" si="4"/>
        <v>5820428.6799979247</v>
      </c>
      <c r="L36" s="19">
        <f t="shared" si="5"/>
        <v>58.580527862656609</v>
      </c>
    </row>
    <row r="37" spans="1:12" x14ac:dyDescent="0.25">
      <c r="A37" s="16">
        <v>28</v>
      </c>
      <c r="B37" s="8">
        <v>0</v>
      </c>
      <c r="C37" s="8">
        <v>473</v>
      </c>
      <c r="D37" s="8">
        <v>523</v>
      </c>
      <c r="E37" s="47">
        <v>0</v>
      </c>
      <c r="F37" s="17">
        <f t="shared" si="2"/>
        <v>0</v>
      </c>
      <c r="G37" s="17">
        <f t="shared" si="0"/>
        <v>0</v>
      </c>
      <c r="H37" s="13">
        <f t="shared" si="6"/>
        <v>99357.736988032149</v>
      </c>
      <c r="I37" s="13">
        <f t="shared" si="3"/>
        <v>0</v>
      </c>
      <c r="J37" s="13">
        <f t="shared" si="1"/>
        <v>99357.736988032149</v>
      </c>
      <c r="K37" s="13">
        <f t="shared" si="4"/>
        <v>5721070.9430098925</v>
      </c>
      <c r="L37" s="19">
        <f t="shared" si="5"/>
        <v>57.580527862656609</v>
      </c>
    </row>
    <row r="38" spans="1:12" x14ac:dyDescent="0.25">
      <c r="A38" s="16">
        <v>29</v>
      </c>
      <c r="B38" s="8">
        <v>0</v>
      </c>
      <c r="C38" s="8">
        <v>558</v>
      </c>
      <c r="D38" s="8">
        <v>488</v>
      </c>
      <c r="E38" s="47">
        <v>0</v>
      </c>
      <c r="F38" s="17">
        <f t="shared" si="2"/>
        <v>0</v>
      </c>
      <c r="G38" s="17">
        <f t="shared" si="0"/>
        <v>0</v>
      </c>
      <c r="H38" s="13">
        <f t="shared" si="6"/>
        <v>99357.736988032149</v>
      </c>
      <c r="I38" s="13">
        <f t="shared" si="3"/>
        <v>0</v>
      </c>
      <c r="J38" s="13">
        <f t="shared" si="1"/>
        <v>99357.736988032149</v>
      </c>
      <c r="K38" s="13">
        <f t="shared" si="4"/>
        <v>5621713.2060218602</v>
      </c>
      <c r="L38" s="19">
        <f t="shared" si="5"/>
        <v>56.580527862656609</v>
      </c>
    </row>
    <row r="39" spans="1:12" x14ac:dyDescent="0.25">
      <c r="A39" s="16">
        <v>30</v>
      </c>
      <c r="B39" s="8">
        <v>0</v>
      </c>
      <c r="C39" s="8">
        <v>561</v>
      </c>
      <c r="D39" s="8">
        <v>557</v>
      </c>
      <c r="E39" s="47">
        <v>0</v>
      </c>
      <c r="F39" s="17">
        <f t="shared" si="2"/>
        <v>0</v>
      </c>
      <c r="G39" s="17">
        <f t="shared" si="0"/>
        <v>0</v>
      </c>
      <c r="H39" s="13">
        <f t="shared" si="6"/>
        <v>99357.736988032149</v>
      </c>
      <c r="I39" s="13">
        <f t="shared" si="3"/>
        <v>0</v>
      </c>
      <c r="J39" s="13">
        <f t="shared" si="1"/>
        <v>99357.736988032149</v>
      </c>
      <c r="K39" s="13">
        <f t="shared" si="4"/>
        <v>5522355.469033828</v>
      </c>
      <c r="L39" s="19">
        <f t="shared" si="5"/>
        <v>55.580527862656609</v>
      </c>
    </row>
    <row r="40" spans="1:12" x14ac:dyDescent="0.25">
      <c r="A40" s="16">
        <v>31</v>
      </c>
      <c r="B40" s="8">
        <v>0</v>
      </c>
      <c r="C40" s="8">
        <v>612</v>
      </c>
      <c r="D40" s="8">
        <v>586</v>
      </c>
      <c r="E40" s="47">
        <v>0</v>
      </c>
      <c r="F40" s="17">
        <f t="shared" si="2"/>
        <v>0</v>
      </c>
      <c r="G40" s="17">
        <f t="shared" si="0"/>
        <v>0</v>
      </c>
      <c r="H40" s="13">
        <f t="shared" si="6"/>
        <v>99357.736988032149</v>
      </c>
      <c r="I40" s="13">
        <f t="shared" si="3"/>
        <v>0</v>
      </c>
      <c r="J40" s="13">
        <f t="shared" si="1"/>
        <v>99357.736988032149</v>
      </c>
      <c r="K40" s="13">
        <f t="shared" si="4"/>
        <v>5422997.7320457958</v>
      </c>
      <c r="L40" s="19">
        <f t="shared" si="5"/>
        <v>54.580527862656609</v>
      </c>
    </row>
    <row r="41" spans="1:12" x14ac:dyDescent="0.25">
      <c r="A41" s="16">
        <v>32</v>
      </c>
      <c r="B41" s="8">
        <v>0</v>
      </c>
      <c r="C41" s="8">
        <v>588</v>
      </c>
      <c r="D41" s="8">
        <v>610</v>
      </c>
      <c r="E41" s="47">
        <v>0</v>
      </c>
      <c r="F41" s="17">
        <f t="shared" si="2"/>
        <v>0</v>
      </c>
      <c r="G41" s="17">
        <f t="shared" si="0"/>
        <v>0</v>
      </c>
      <c r="H41" s="13">
        <f t="shared" si="6"/>
        <v>99357.736988032149</v>
      </c>
      <c r="I41" s="13">
        <f t="shared" si="3"/>
        <v>0</v>
      </c>
      <c r="J41" s="13">
        <f t="shared" si="1"/>
        <v>99357.736988032149</v>
      </c>
      <c r="K41" s="13">
        <f t="shared" si="4"/>
        <v>5323639.9950577635</v>
      </c>
      <c r="L41" s="19">
        <f t="shared" si="5"/>
        <v>53.580527862656609</v>
      </c>
    </row>
    <row r="42" spans="1:12" x14ac:dyDescent="0.25">
      <c r="A42" s="16">
        <v>33</v>
      </c>
      <c r="B42" s="8">
        <v>0</v>
      </c>
      <c r="C42" s="8">
        <v>582</v>
      </c>
      <c r="D42" s="8">
        <v>601</v>
      </c>
      <c r="E42" s="47">
        <v>0</v>
      </c>
      <c r="F42" s="17">
        <f t="shared" si="2"/>
        <v>0</v>
      </c>
      <c r="G42" s="17">
        <f t="shared" si="0"/>
        <v>0</v>
      </c>
      <c r="H42" s="13">
        <f t="shared" si="6"/>
        <v>99357.736988032149</v>
      </c>
      <c r="I42" s="13">
        <f t="shared" si="3"/>
        <v>0</v>
      </c>
      <c r="J42" s="13">
        <f t="shared" si="1"/>
        <v>99357.736988032149</v>
      </c>
      <c r="K42" s="13">
        <f t="shared" si="4"/>
        <v>5224282.2580697313</v>
      </c>
      <c r="L42" s="19">
        <f t="shared" si="5"/>
        <v>52.580527862656609</v>
      </c>
    </row>
    <row r="43" spans="1:12" x14ac:dyDescent="0.25">
      <c r="A43" s="16">
        <v>34</v>
      </c>
      <c r="B43" s="8">
        <v>0</v>
      </c>
      <c r="C43" s="8">
        <v>647</v>
      </c>
      <c r="D43" s="8">
        <v>586</v>
      </c>
      <c r="E43" s="47">
        <v>0</v>
      </c>
      <c r="F43" s="17">
        <f t="shared" si="2"/>
        <v>0</v>
      </c>
      <c r="G43" s="17">
        <f t="shared" si="0"/>
        <v>0</v>
      </c>
      <c r="H43" s="13">
        <f t="shared" si="6"/>
        <v>99357.736988032149</v>
      </c>
      <c r="I43" s="13">
        <f t="shared" si="3"/>
        <v>0</v>
      </c>
      <c r="J43" s="13">
        <f t="shared" si="1"/>
        <v>99357.736988032149</v>
      </c>
      <c r="K43" s="13">
        <f t="shared" si="4"/>
        <v>5124924.5210816991</v>
      </c>
      <c r="L43" s="19">
        <f t="shared" si="5"/>
        <v>51.580527862656602</v>
      </c>
    </row>
    <row r="44" spans="1:12" x14ac:dyDescent="0.25">
      <c r="A44" s="16">
        <v>35</v>
      </c>
      <c r="B44" s="8">
        <v>0</v>
      </c>
      <c r="C44" s="8">
        <v>649</v>
      </c>
      <c r="D44" s="8">
        <v>680</v>
      </c>
      <c r="E44" s="47">
        <v>0</v>
      </c>
      <c r="F44" s="17">
        <f t="shared" si="2"/>
        <v>0</v>
      </c>
      <c r="G44" s="17">
        <f t="shared" si="0"/>
        <v>0</v>
      </c>
      <c r="H44" s="13">
        <f t="shared" si="6"/>
        <v>99357.736988032149</v>
      </c>
      <c r="I44" s="13">
        <f t="shared" si="3"/>
        <v>0</v>
      </c>
      <c r="J44" s="13">
        <f t="shared" si="1"/>
        <v>99357.736988032149</v>
      </c>
      <c r="K44" s="13">
        <f t="shared" si="4"/>
        <v>5025566.7840936668</v>
      </c>
      <c r="L44" s="19">
        <f t="shared" si="5"/>
        <v>50.580527862656602</v>
      </c>
    </row>
    <row r="45" spans="1:12" x14ac:dyDescent="0.25">
      <c r="A45" s="16">
        <v>36</v>
      </c>
      <c r="B45" s="8">
        <v>0</v>
      </c>
      <c r="C45" s="8">
        <v>665</v>
      </c>
      <c r="D45" s="8">
        <v>656</v>
      </c>
      <c r="E45" s="47">
        <v>0</v>
      </c>
      <c r="F45" s="17">
        <f t="shared" si="2"/>
        <v>0</v>
      </c>
      <c r="G45" s="17">
        <f t="shared" si="0"/>
        <v>0</v>
      </c>
      <c r="H45" s="13">
        <f t="shared" si="6"/>
        <v>99357.736988032149</v>
      </c>
      <c r="I45" s="13">
        <f t="shared" si="3"/>
        <v>0</v>
      </c>
      <c r="J45" s="13">
        <f t="shared" si="1"/>
        <v>99357.736988032149</v>
      </c>
      <c r="K45" s="13">
        <f t="shared" si="4"/>
        <v>4926209.0471056346</v>
      </c>
      <c r="L45" s="19">
        <f t="shared" si="5"/>
        <v>49.580527862656602</v>
      </c>
    </row>
    <row r="46" spans="1:12" x14ac:dyDescent="0.25">
      <c r="A46" s="16">
        <v>37</v>
      </c>
      <c r="B46" s="8">
        <v>0</v>
      </c>
      <c r="C46" s="8">
        <v>719</v>
      </c>
      <c r="D46" s="8">
        <v>667</v>
      </c>
      <c r="E46" s="47">
        <v>0</v>
      </c>
      <c r="F46" s="17">
        <f t="shared" si="2"/>
        <v>0</v>
      </c>
      <c r="G46" s="17">
        <f t="shared" si="0"/>
        <v>0</v>
      </c>
      <c r="H46" s="13">
        <f t="shared" si="6"/>
        <v>99357.736988032149</v>
      </c>
      <c r="I46" s="13">
        <f t="shared" si="3"/>
        <v>0</v>
      </c>
      <c r="J46" s="13">
        <f t="shared" si="1"/>
        <v>99357.736988032149</v>
      </c>
      <c r="K46" s="13">
        <f t="shared" si="4"/>
        <v>4826851.3101176023</v>
      </c>
      <c r="L46" s="19">
        <f t="shared" si="5"/>
        <v>48.580527862656602</v>
      </c>
    </row>
    <row r="47" spans="1:12" x14ac:dyDescent="0.25">
      <c r="A47" s="16">
        <v>38</v>
      </c>
      <c r="B47" s="8">
        <v>0</v>
      </c>
      <c r="C47" s="8">
        <v>819</v>
      </c>
      <c r="D47" s="8">
        <v>731</v>
      </c>
      <c r="E47" s="47">
        <v>0</v>
      </c>
      <c r="F47" s="17">
        <f t="shared" si="2"/>
        <v>0</v>
      </c>
      <c r="G47" s="17">
        <f t="shared" si="0"/>
        <v>0</v>
      </c>
      <c r="H47" s="13">
        <f t="shared" si="6"/>
        <v>99357.736988032149</v>
      </c>
      <c r="I47" s="13">
        <f t="shared" si="3"/>
        <v>0</v>
      </c>
      <c r="J47" s="13">
        <f t="shared" si="1"/>
        <v>99357.736988032149</v>
      </c>
      <c r="K47" s="13">
        <f t="shared" si="4"/>
        <v>4727493.5731295701</v>
      </c>
      <c r="L47" s="19">
        <f t="shared" si="5"/>
        <v>47.580527862656602</v>
      </c>
    </row>
    <row r="48" spans="1:12" x14ac:dyDescent="0.25">
      <c r="A48" s="16">
        <v>39</v>
      </c>
      <c r="B48" s="8">
        <v>0</v>
      </c>
      <c r="C48" s="8">
        <v>810</v>
      </c>
      <c r="D48" s="8">
        <v>813</v>
      </c>
      <c r="E48" s="47">
        <v>0</v>
      </c>
      <c r="F48" s="17">
        <f t="shared" si="2"/>
        <v>0</v>
      </c>
      <c r="G48" s="17">
        <f t="shared" si="0"/>
        <v>0</v>
      </c>
      <c r="H48" s="13">
        <f t="shared" si="6"/>
        <v>99357.736988032149</v>
      </c>
      <c r="I48" s="13">
        <f t="shared" si="3"/>
        <v>0</v>
      </c>
      <c r="J48" s="13">
        <f t="shared" si="1"/>
        <v>99357.736988032149</v>
      </c>
      <c r="K48" s="13">
        <f t="shared" si="4"/>
        <v>4628135.8361415379</v>
      </c>
      <c r="L48" s="19">
        <f t="shared" si="5"/>
        <v>46.580527862656602</v>
      </c>
    </row>
    <row r="49" spans="1:12" x14ac:dyDescent="0.25">
      <c r="A49" s="16">
        <v>40</v>
      </c>
      <c r="B49" s="8">
        <v>1</v>
      </c>
      <c r="C49" s="8">
        <v>879</v>
      </c>
      <c r="D49" s="8">
        <v>831</v>
      </c>
      <c r="E49" s="47">
        <v>0.43989071038251365</v>
      </c>
      <c r="F49" s="17">
        <f t="shared" si="2"/>
        <v>1.1695906432748538E-3</v>
      </c>
      <c r="G49" s="17">
        <f t="shared" si="0"/>
        <v>1.1688249477062611E-3</v>
      </c>
      <c r="H49" s="13">
        <f t="shared" si="6"/>
        <v>99357.736988032149</v>
      </c>
      <c r="I49" s="13">
        <f t="shared" si="3"/>
        <v>116.13180173924911</v>
      </c>
      <c r="J49" s="13">
        <f t="shared" si="1"/>
        <v>99292.690487057975</v>
      </c>
      <c r="K49" s="13">
        <f t="shared" si="4"/>
        <v>4528778.0991535056</v>
      </c>
      <c r="L49" s="19">
        <f t="shared" si="5"/>
        <v>45.580527862656602</v>
      </c>
    </row>
    <row r="50" spans="1:12" x14ac:dyDescent="0.25">
      <c r="A50" s="16">
        <v>41</v>
      </c>
      <c r="B50" s="8">
        <v>0</v>
      </c>
      <c r="C50" s="8">
        <v>878</v>
      </c>
      <c r="D50" s="8">
        <v>882</v>
      </c>
      <c r="E50" s="47">
        <v>0</v>
      </c>
      <c r="F50" s="17">
        <f t="shared" si="2"/>
        <v>0</v>
      </c>
      <c r="G50" s="17">
        <f t="shared" si="0"/>
        <v>0</v>
      </c>
      <c r="H50" s="13">
        <f t="shared" si="6"/>
        <v>99241.605186292902</v>
      </c>
      <c r="I50" s="13">
        <f t="shared" si="3"/>
        <v>0</v>
      </c>
      <c r="J50" s="13">
        <f t="shared" si="1"/>
        <v>99241.605186292902</v>
      </c>
      <c r="K50" s="13">
        <f t="shared" si="4"/>
        <v>4429485.4086664477</v>
      </c>
      <c r="L50" s="19">
        <f t="shared" si="5"/>
        <v>44.633351106640923</v>
      </c>
    </row>
    <row r="51" spans="1:12" x14ac:dyDescent="0.25">
      <c r="A51" s="16">
        <v>42</v>
      </c>
      <c r="B51" s="8">
        <v>0</v>
      </c>
      <c r="C51" s="8">
        <v>920</v>
      </c>
      <c r="D51" s="8">
        <v>889</v>
      </c>
      <c r="E51" s="47">
        <v>0</v>
      </c>
      <c r="F51" s="17">
        <f t="shared" si="2"/>
        <v>0</v>
      </c>
      <c r="G51" s="17">
        <f t="shared" si="0"/>
        <v>0</v>
      </c>
      <c r="H51" s="13">
        <f t="shared" si="6"/>
        <v>99241.605186292902</v>
      </c>
      <c r="I51" s="13">
        <f t="shared" si="3"/>
        <v>0</v>
      </c>
      <c r="J51" s="13">
        <f t="shared" si="1"/>
        <v>99241.605186292902</v>
      </c>
      <c r="K51" s="13">
        <f t="shared" si="4"/>
        <v>4330243.8034801548</v>
      </c>
      <c r="L51" s="19">
        <f t="shared" si="5"/>
        <v>43.633351106640923</v>
      </c>
    </row>
    <row r="52" spans="1:12" x14ac:dyDescent="0.25">
      <c r="A52" s="16">
        <v>43</v>
      </c>
      <c r="B52" s="8">
        <v>0</v>
      </c>
      <c r="C52" s="8">
        <v>934</v>
      </c>
      <c r="D52" s="8">
        <v>920</v>
      </c>
      <c r="E52" s="47">
        <v>0</v>
      </c>
      <c r="F52" s="17">
        <f t="shared" si="2"/>
        <v>0</v>
      </c>
      <c r="G52" s="17">
        <f t="shared" si="0"/>
        <v>0</v>
      </c>
      <c r="H52" s="13">
        <f t="shared" si="6"/>
        <v>99241.605186292902</v>
      </c>
      <c r="I52" s="13">
        <f t="shared" si="3"/>
        <v>0</v>
      </c>
      <c r="J52" s="13">
        <f t="shared" si="1"/>
        <v>99241.605186292902</v>
      </c>
      <c r="K52" s="13">
        <f t="shared" si="4"/>
        <v>4231002.1982938619</v>
      </c>
      <c r="L52" s="19">
        <f t="shared" si="5"/>
        <v>42.633351106640923</v>
      </c>
    </row>
    <row r="53" spans="1:12" x14ac:dyDescent="0.25">
      <c r="A53" s="16">
        <v>44</v>
      </c>
      <c r="B53" s="8">
        <v>0</v>
      </c>
      <c r="C53" s="8">
        <v>968</v>
      </c>
      <c r="D53" s="8">
        <v>930</v>
      </c>
      <c r="E53" s="47">
        <v>0</v>
      </c>
      <c r="F53" s="17">
        <f t="shared" si="2"/>
        <v>0</v>
      </c>
      <c r="G53" s="17">
        <f t="shared" si="0"/>
        <v>0</v>
      </c>
      <c r="H53" s="13">
        <f t="shared" si="6"/>
        <v>99241.605186292902</v>
      </c>
      <c r="I53" s="13">
        <f t="shared" si="3"/>
        <v>0</v>
      </c>
      <c r="J53" s="13">
        <f t="shared" si="1"/>
        <v>99241.605186292902</v>
      </c>
      <c r="K53" s="13">
        <f t="shared" si="4"/>
        <v>4131760.593107569</v>
      </c>
      <c r="L53" s="19">
        <f t="shared" si="5"/>
        <v>41.633351106640923</v>
      </c>
    </row>
    <row r="54" spans="1:12" x14ac:dyDescent="0.25">
      <c r="A54" s="16">
        <v>45</v>
      </c>
      <c r="B54" s="8">
        <v>2</v>
      </c>
      <c r="C54" s="8">
        <v>893</v>
      </c>
      <c r="D54" s="8">
        <v>972</v>
      </c>
      <c r="E54" s="47">
        <v>0.47677595628415298</v>
      </c>
      <c r="F54" s="17">
        <f t="shared" si="2"/>
        <v>2.1447721179624667E-3</v>
      </c>
      <c r="G54" s="17">
        <f t="shared" si="0"/>
        <v>2.1423679604774086E-3</v>
      </c>
      <c r="H54" s="13">
        <f t="shared" si="6"/>
        <v>99241.605186292902</v>
      </c>
      <c r="I54" s="13">
        <f t="shared" si="3"/>
        <v>212.61203529746254</v>
      </c>
      <c r="J54" s="13">
        <f t="shared" si="1"/>
        <v>99130.361457441904</v>
      </c>
      <c r="K54" s="13">
        <f t="shared" si="4"/>
        <v>4032518.9879212761</v>
      </c>
      <c r="L54" s="19">
        <f t="shared" si="5"/>
        <v>40.633351106640923</v>
      </c>
    </row>
    <row r="55" spans="1:12" x14ac:dyDescent="0.25">
      <c r="A55" s="16">
        <v>46</v>
      </c>
      <c r="B55" s="8">
        <v>0</v>
      </c>
      <c r="C55" s="8">
        <v>909</v>
      </c>
      <c r="D55" s="8">
        <v>898</v>
      </c>
      <c r="E55" s="47">
        <v>0</v>
      </c>
      <c r="F55" s="17">
        <f t="shared" si="2"/>
        <v>0</v>
      </c>
      <c r="G55" s="17">
        <f t="shared" si="0"/>
        <v>0</v>
      </c>
      <c r="H55" s="13">
        <f t="shared" si="6"/>
        <v>99028.993150995433</v>
      </c>
      <c r="I55" s="13">
        <f t="shared" si="3"/>
        <v>0</v>
      </c>
      <c r="J55" s="13">
        <f t="shared" si="1"/>
        <v>99028.993150995433</v>
      </c>
      <c r="K55" s="13">
        <f t="shared" si="4"/>
        <v>3933388.6264638342</v>
      </c>
      <c r="L55" s="19">
        <f t="shared" si="5"/>
        <v>39.719565970607832</v>
      </c>
    </row>
    <row r="56" spans="1:12" x14ac:dyDescent="0.25">
      <c r="A56" s="16">
        <v>47</v>
      </c>
      <c r="B56" s="8">
        <v>0</v>
      </c>
      <c r="C56" s="8">
        <v>955</v>
      </c>
      <c r="D56" s="8">
        <v>925</v>
      </c>
      <c r="E56" s="47">
        <v>0</v>
      </c>
      <c r="F56" s="17">
        <f t="shared" si="2"/>
        <v>0</v>
      </c>
      <c r="G56" s="17">
        <f t="shared" si="0"/>
        <v>0</v>
      </c>
      <c r="H56" s="13">
        <f t="shared" si="6"/>
        <v>99028.993150995433</v>
      </c>
      <c r="I56" s="13">
        <f t="shared" si="3"/>
        <v>0</v>
      </c>
      <c r="J56" s="13">
        <f t="shared" si="1"/>
        <v>99028.993150995433</v>
      </c>
      <c r="K56" s="13">
        <f t="shared" si="4"/>
        <v>3834359.6333128386</v>
      </c>
      <c r="L56" s="19">
        <f t="shared" si="5"/>
        <v>38.719565970607832</v>
      </c>
    </row>
    <row r="57" spans="1:12" x14ac:dyDescent="0.25">
      <c r="A57" s="16">
        <v>48</v>
      </c>
      <c r="B57" s="8">
        <v>1</v>
      </c>
      <c r="C57" s="8">
        <v>933</v>
      </c>
      <c r="D57" s="8">
        <v>936</v>
      </c>
      <c r="E57" s="47">
        <v>0.89344262295081966</v>
      </c>
      <c r="F57" s="17">
        <f t="shared" si="2"/>
        <v>1.0700909577314071E-3</v>
      </c>
      <c r="G57" s="17">
        <f t="shared" si="0"/>
        <v>1.0699689533598779E-3</v>
      </c>
      <c r="H57" s="13">
        <f t="shared" si="6"/>
        <v>99028.993150995433</v>
      </c>
      <c r="I57" s="13">
        <f t="shared" si="3"/>
        <v>105.9579481540531</v>
      </c>
      <c r="J57" s="13">
        <f t="shared" si="1"/>
        <v>99017.702549962618</v>
      </c>
      <c r="K57" s="13">
        <f t="shared" si="4"/>
        <v>3735330.640161843</v>
      </c>
      <c r="L57" s="19">
        <f t="shared" si="5"/>
        <v>37.719565970607832</v>
      </c>
    </row>
    <row r="58" spans="1:12" x14ac:dyDescent="0.25">
      <c r="A58" s="16">
        <v>49</v>
      </c>
      <c r="B58" s="8">
        <v>0</v>
      </c>
      <c r="C58" s="8">
        <v>939</v>
      </c>
      <c r="D58" s="8">
        <v>935</v>
      </c>
      <c r="E58" s="47">
        <v>0</v>
      </c>
      <c r="F58" s="17">
        <f t="shared" si="2"/>
        <v>0</v>
      </c>
      <c r="G58" s="17">
        <f t="shared" si="0"/>
        <v>0</v>
      </c>
      <c r="H58" s="13">
        <f t="shared" si="6"/>
        <v>98923.035202841376</v>
      </c>
      <c r="I58" s="13">
        <f t="shared" si="3"/>
        <v>0</v>
      </c>
      <c r="J58" s="13">
        <f t="shared" si="1"/>
        <v>98923.035202841376</v>
      </c>
      <c r="K58" s="13">
        <f t="shared" si="4"/>
        <v>3636312.9376118802</v>
      </c>
      <c r="L58" s="19">
        <f t="shared" si="5"/>
        <v>36.759010984202334</v>
      </c>
    </row>
    <row r="59" spans="1:12" x14ac:dyDescent="0.25">
      <c r="A59" s="16">
        <v>50</v>
      </c>
      <c r="B59" s="8">
        <v>0</v>
      </c>
      <c r="C59" s="8">
        <v>895</v>
      </c>
      <c r="D59" s="8">
        <v>947</v>
      </c>
      <c r="E59" s="47">
        <v>0</v>
      </c>
      <c r="F59" s="17">
        <f t="shared" si="2"/>
        <v>0</v>
      </c>
      <c r="G59" s="17">
        <f t="shared" si="0"/>
        <v>0</v>
      </c>
      <c r="H59" s="13">
        <f t="shared" si="6"/>
        <v>98923.035202841376</v>
      </c>
      <c r="I59" s="13">
        <f t="shared" si="3"/>
        <v>0</v>
      </c>
      <c r="J59" s="13">
        <f t="shared" si="1"/>
        <v>98923.035202841376</v>
      </c>
      <c r="K59" s="13">
        <f t="shared" si="4"/>
        <v>3537389.902409039</v>
      </c>
      <c r="L59" s="19">
        <f t="shared" si="5"/>
        <v>35.759010984202334</v>
      </c>
    </row>
    <row r="60" spans="1:12" x14ac:dyDescent="0.25">
      <c r="A60" s="16">
        <v>51</v>
      </c>
      <c r="B60" s="8">
        <v>0</v>
      </c>
      <c r="C60" s="8">
        <v>877</v>
      </c>
      <c r="D60" s="8">
        <v>890</v>
      </c>
      <c r="E60" s="47">
        <v>0</v>
      </c>
      <c r="F60" s="17">
        <f t="shared" si="2"/>
        <v>0</v>
      </c>
      <c r="G60" s="17">
        <f t="shared" si="0"/>
        <v>0</v>
      </c>
      <c r="H60" s="13">
        <f t="shared" si="6"/>
        <v>98923.035202841376</v>
      </c>
      <c r="I60" s="13">
        <f t="shared" si="3"/>
        <v>0</v>
      </c>
      <c r="J60" s="13">
        <f t="shared" si="1"/>
        <v>98923.035202841376</v>
      </c>
      <c r="K60" s="13">
        <f t="shared" si="4"/>
        <v>3438466.8672061977</v>
      </c>
      <c r="L60" s="19">
        <f t="shared" si="5"/>
        <v>34.759010984202334</v>
      </c>
    </row>
    <row r="61" spans="1:12" x14ac:dyDescent="0.25">
      <c r="A61" s="16">
        <v>52</v>
      </c>
      <c r="B61" s="8">
        <v>1</v>
      </c>
      <c r="C61" s="8">
        <v>815</v>
      </c>
      <c r="D61" s="8">
        <v>885</v>
      </c>
      <c r="E61" s="47">
        <v>0.31420765027322406</v>
      </c>
      <c r="F61" s="17">
        <f t="shared" si="2"/>
        <v>1.176470588235294E-3</v>
      </c>
      <c r="G61" s="17">
        <f t="shared" si="0"/>
        <v>1.1755221598774373E-3</v>
      </c>
      <c r="H61" s="13">
        <f t="shared" si="6"/>
        <v>98923.035202841376</v>
      </c>
      <c r="I61" s="13">
        <f t="shared" si="3"/>
        <v>116.28622000327586</v>
      </c>
      <c r="J61" s="13">
        <f t="shared" si="1"/>
        <v>98843.287002784491</v>
      </c>
      <c r="K61" s="13">
        <f t="shared" si="4"/>
        <v>3339543.8320033564</v>
      </c>
      <c r="L61" s="19">
        <f t="shared" si="5"/>
        <v>33.759010984202334</v>
      </c>
    </row>
    <row r="62" spans="1:12" x14ac:dyDescent="0.25">
      <c r="A62" s="16">
        <v>53</v>
      </c>
      <c r="B62" s="8">
        <v>0</v>
      </c>
      <c r="C62" s="8">
        <v>705</v>
      </c>
      <c r="D62" s="8">
        <v>821</v>
      </c>
      <c r="E62" s="47">
        <v>0</v>
      </c>
      <c r="F62" s="17">
        <f t="shared" si="2"/>
        <v>0</v>
      </c>
      <c r="G62" s="17">
        <f t="shared" si="0"/>
        <v>0</v>
      </c>
      <c r="H62" s="13">
        <f t="shared" si="6"/>
        <v>98806.748982838108</v>
      </c>
      <c r="I62" s="13">
        <f t="shared" si="3"/>
        <v>0</v>
      </c>
      <c r="J62" s="13">
        <f t="shared" si="1"/>
        <v>98806.748982838108</v>
      </c>
      <c r="K62" s="13">
        <f t="shared" si="4"/>
        <v>3240700.5450005718</v>
      </c>
      <c r="L62" s="19">
        <f t="shared" si="5"/>
        <v>32.798372361825749</v>
      </c>
    </row>
    <row r="63" spans="1:12" x14ac:dyDescent="0.25">
      <c r="A63" s="16">
        <v>54</v>
      </c>
      <c r="B63" s="8">
        <v>3</v>
      </c>
      <c r="C63" s="8">
        <v>748</v>
      </c>
      <c r="D63" s="8">
        <v>706</v>
      </c>
      <c r="E63" s="47">
        <v>0.47176684881602915</v>
      </c>
      <c r="F63" s="17">
        <f t="shared" si="2"/>
        <v>4.1265474552957355E-3</v>
      </c>
      <c r="G63" s="17">
        <f t="shared" si="0"/>
        <v>4.1175720575110054E-3</v>
      </c>
      <c r="H63" s="13">
        <f t="shared" si="6"/>
        <v>98806.748982838108</v>
      </c>
      <c r="I63" s="13">
        <f t="shared" si="3"/>
        <v>406.84390870523816</v>
      </c>
      <c r="J63" s="13">
        <f t="shared" si="1"/>
        <v>98591.840542902733</v>
      </c>
      <c r="K63" s="13">
        <f t="shared" si="4"/>
        <v>3141893.7960177339</v>
      </c>
      <c r="L63" s="19">
        <f t="shared" si="5"/>
        <v>31.798372361825752</v>
      </c>
    </row>
    <row r="64" spans="1:12" x14ac:dyDescent="0.25">
      <c r="A64" s="16">
        <v>55</v>
      </c>
      <c r="B64" s="8">
        <v>3</v>
      </c>
      <c r="C64" s="8">
        <v>741</v>
      </c>
      <c r="D64" s="8">
        <v>748</v>
      </c>
      <c r="E64" s="47">
        <v>0.55555555555555558</v>
      </c>
      <c r="F64" s="17">
        <f t="shared" si="2"/>
        <v>4.0295500335795834E-3</v>
      </c>
      <c r="G64" s="17">
        <f t="shared" si="0"/>
        <v>4.0223463687150832E-3</v>
      </c>
      <c r="H64" s="13">
        <f t="shared" si="6"/>
        <v>98399.905074132868</v>
      </c>
      <c r="I64" s="13">
        <f t="shared" si="3"/>
        <v>395.79850085684723</v>
      </c>
      <c r="J64" s="13">
        <f t="shared" si="1"/>
        <v>98223.994629307606</v>
      </c>
      <c r="K64" s="13">
        <f t="shared" si="4"/>
        <v>3043301.9554748312</v>
      </c>
      <c r="L64" s="19">
        <f t="shared" si="5"/>
        <v>30.927895237114889</v>
      </c>
    </row>
    <row r="65" spans="1:12" x14ac:dyDescent="0.25">
      <c r="A65" s="16">
        <v>56</v>
      </c>
      <c r="B65" s="8">
        <v>3</v>
      </c>
      <c r="C65" s="8">
        <v>705</v>
      </c>
      <c r="D65" s="8">
        <v>733</v>
      </c>
      <c r="E65" s="47">
        <v>0.30418943533697634</v>
      </c>
      <c r="F65" s="17">
        <f t="shared" si="2"/>
        <v>4.172461752433936E-3</v>
      </c>
      <c r="G65" s="17">
        <f t="shared" si="0"/>
        <v>4.1603831493115294E-3</v>
      </c>
      <c r="H65" s="13">
        <f t="shared" si="6"/>
        <v>98004.106573276018</v>
      </c>
      <c r="I65" s="13">
        <f t="shared" si="3"/>
        <v>407.73463355078883</v>
      </c>
      <c r="J65" s="13">
        <f t="shared" si="1"/>
        <v>97720.40050767237</v>
      </c>
      <c r="K65" s="13">
        <f t="shared" si="4"/>
        <v>2945077.9608455235</v>
      </c>
      <c r="L65" s="19">
        <f t="shared" si="5"/>
        <v>30.050556694208915</v>
      </c>
    </row>
    <row r="66" spans="1:12" x14ac:dyDescent="0.25">
      <c r="A66" s="16">
        <v>57</v>
      </c>
      <c r="B66" s="8">
        <v>3</v>
      </c>
      <c r="C66" s="8">
        <v>699</v>
      </c>
      <c r="D66" s="8">
        <v>712</v>
      </c>
      <c r="E66" s="47">
        <v>0.57468123861566489</v>
      </c>
      <c r="F66" s="17">
        <f t="shared" si="2"/>
        <v>4.2523033309709423E-3</v>
      </c>
      <c r="G66" s="17">
        <f t="shared" si="0"/>
        <v>4.244626565640946E-3</v>
      </c>
      <c r="H66" s="13">
        <f t="shared" si="6"/>
        <v>97596.371939725228</v>
      </c>
      <c r="I66" s="13">
        <f t="shared" si="3"/>
        <v>414.26015304553226</v>
      </c>
      <c r="J66" s="13">
        <f t="shared" si="1"/>
        <v>97420.179324541023</v>
      </c>
      <c r="K66" s="13">
        <f t="shared" si="4"/>
        <v>2847357.5603378513</v>
      </c>
      <c r="L66" s="19">
        <f t="shared" si="5"/>
        <v>29.174830003889465</v>
      </c>
    </row>
    <row r="67" spans="1:12" x14ac:dyDescent="0.25">
      <c r="A67" s="16">
        <v>58</v>
      </c>
      <c r="B67" s="8">
        <v>0</v>
      </c>
      <c r="C67" s="8">
        <v>714</v>
      </c>
      <c r="D67" s="8">
        <v>690</v>
      </c>
      <c r="E67" s="47">
        <v>0</v>
      </c>
      <c r="F67" s="17">
        <f t="shared" si="2"/>
        <v>0</v>
      </c>
      <c r="G67" s="17">
        <f t="shared" si="0"/>
        <v>0</v>
      </c>
      <c r="H67" s="13">
        <f t="shared" si="6"/>
        <v>97182.111786679699</v>
      </c>
      <c r="I67" s="13">
        <f t="shared" si="3"/>
        <v>0</v>
      </c>
      <c r="J67" s="13">
        <f t="shared" si="1"/>
        <v>97182.111786679699</v>
      </c>
      <c r="K67" s="13">
        <f t="shared" si="4"/>
        <v>2749937.38101331</v>
      </c>
      <c r="L67" s="19">
        <f t="shared" si="5"/>
        <v>28.296744436358619</v>
      </c>
    </row>
    <row r="68" spans="1:12" x14ac:dyDescent="0.25">
      <c r="A68" s="16">
        <v>59</v>
      </c>
      <c r="B68" s="8">
        <v>2</v>
      </c>
      <c r="C68" s="8">
        <v>663</v>
      </c>
      <c r="D68" s="8">
        <v>710</v>
      </c>
      <c r="E68" s="47">
        <v>0.68989071038251359</v>
      </c>
      <c r="F68" s="17">
        <f t="shared" si="2"/>
        <v>2.9133284777858705E-3</v>
      </c>
      <c r="G68" s="17">
        <f t="shared" si="0"/>
        <v>2.9106988062953805E-3</v>
      </c>
      <c r="H68" s="13">
        <f t="shared" si="6"/>
        <v>97182.111786679699</v>
      </c>
      <c r="I68" s="13">
        <f t="shared" si="3"/>
        <v>282.86785677075284</v>
      </c>
      <c r="J68" s="13">
        <f t="shared" si="1"/>
        <v>97094.391836560899</v>
      </c>
      <c r="K68" s="13">
        <f t="shared" si="4"/>
        <v>2652755.2692266302</v>
      </c>
      <c r="L68" s="19">
        <f t="shared" si="5"/>
        <v>27.296744436358615</v>
      </c>
    </row>
    <row r="69" spans="1:12" x14ac:dyDescent="0.25">
      <c r="A69" s="16">
        <v>60</v>
      </c>
      <c r="B69" s="8">
        <v>1</v>
      </c>
      <c r="C69" s="8">
        <v>686</v>
      </c>
      <c r="D69" s="8">
        <v>659</v>
      </c>
      <c r="E69" s="47">
        <v>0.93989071038251371</v>
      </c>
      <c r="F69" s="17">
        <f t="shared" si="2"/>
        <v>1.4869888475836431E-3</v>
      </c>
      <c r="G69" s="17">
        <f t="shared" si="0"/>
        <v>1.4868559496581449E-3</v>
      </c>
      <c r="H69" s="13">
        <f t="shared" si="6"/>
        <v>96899.243929908946</v>
      </c>
      <c r="I69" s="13">
        <f t="shared" si="3"/>
        <v>144.075217354561</v>
      </c>
      <c r="J69" s="13">
        <f t="shared" si="1"/>
        <v>96890.583670942273</v>
      </c>
      <c r="K69" s="13">
        <f t="shared" si="4"/>
        <v>2555660.8773900694</v>
      </c>
      <c r="L69" s="19">
        <f t="shared" si="5"/>
        <v>26.374415049499046</v>
      </c>
    </row>
    <row r="70" spans="1:12" x14ac:dyDescent="0.25">
      <c r="A70" s="16">
        <v>61</v>
      </c>
      <c r="B70" s="8">
        <v>1</v>
      </c>
      <c r="C70" s="8">
        <v>646</v>
      </c>
      <c r="D70" s="8">
        <v>685</v>
      </c>
      <c r="E70" s="47">
        <v>0.5901639344262295</v>
      </c>
      <c r="F70" s="17">
        <f t="shared" si="2"/>
        <v>1.5026296018031556E-3</v>
      </c>
      <c r="G70" s="17">
        <f t="shared" si="0"/>
        <v>1.501704804224468E-3</v>
      </c>
      <c r="H70" s="13">
        <f t="shared" si="6"/>
        <v>96755.168712554383</v>
      </c>
      <c r="I70" s="13">
        <f t="shared" si="3"/>
        <v>145.29770168919185</v>
      </c>
      <c r="J70" s="13">
        <f t="shared" si="1"/>
        <v>96695.620474157171</v>
      </c>
      <c r="K70" s="13">
        <f t="shared" si="4"/>
        <v>2458770.2937191273</v>
      </c>
      <c r="L70" s="19">
        <f t="shared" si="5"/>
        <v>25.412288836204485</v>
      </c>
    </row>
    <row r="71" spans="1:12" x14ac:dyDescent="0.25">
      <c r="A71" s="16">
        <v>62</v>
      </c>
      <c r="B71" s="8">
        <v>3</v>
      </c>
      <c r="C71" s="8">
        <v>619</v>
      </c>
      <c r="D71" s="8">
        <v>645</v>
      </c>
      <c r="E71" s="47">
        <v>0.73041894353369763</v>
      </c>
      <c r="F71" s="17">
        <f t="shared" si="2"/>
        <v>4.7468354430379748E-3</v>
      </c>
      <c r="G71" s="17">
        <f t="shared" si="0"/>
        <v>4.7407688853580198E-3</v>
      </c>
      <c r="H71" s="13">
        <f t="shared" si="6"/>
        <v>96609.871010865187</v>
      </c>
      <c r="I71" s="13">
        <f t="shared" si="3"/>
        <v>458.0050705067614</v>
      </c>
      <c r="J71" s="13">
        <f t="shared" si="1"/>
        <v>96486.401520091051</v>
      </c>
      <c r="K71" s="13">
        <f t="shared" si="4"/>
        <v>2362074.6732449699</v>
      </c>
      <c r="L71" s="19">
        <f t="shared" si="5"/>
        <v>24.449620401411366</v>
      </c>
    </row>
    <row r="72" spans="1:12" x14ac:dyDescent="0.25">
      <c r="A72" s="16">
        <v>63</v>
      </c>
      <c r="B72" s="8">
        <v>2</v>
      </c>
      <c r="C72" s="8">
        <v>575</v>
      </c>
      <c r="D72" s="8">
        <v>613</v>
      </c>
      <c r="E72" s="47">
        <v>0.89754098360655732</v>
      </c>
      <c r="F72" s="17">
        <f t="shared" si="2"/>
        <v>3.3670033670033669E-3</v>
      </c>
      <c r="G72" s="17">
        <f t="shared" si="0"/>
        <v>3.365842219248755E-3</v>
      </c>
      <c r="H72" s="13">
        <f t="shared" si="6"/>
        <v>96151.865940358432</v>
      </c>
      <c r="I72" s="13">
        <f t="shared" si="3"/>
        <v>323.63200984160483</v>
      </c>
      <c r="J72" s="13">
        <f t="shared" si="1"/>
        <v>96118.706922956626</v>
      </c>
      <c r="K72" s="13">
        <f t="shared" si="4"/>
        <v>2265588.2717248788</v>
      </c>
      <c r="L72" s="19">
        <f t="shared" si="5"/>
        <v>23.562603279380863</v>
      </c>
    </row>
    <row r="73" spans="1:12" x14ac:dyDescent="0.25">
      <c r="A73" s="16">
        <v>64</v>
      </c>
      <c r="B73" s="8">
        <v>3</v>
      </c>
      <c r="C73" s="8">
        <v>575</v>
      </c>
      <c r="D73" s="8">
        <v>572</v>
      </c>
      <c r="E73" s="47">
        <v>0.56648451730418936</v>
      </c>
      <c r="F73" s="17">
        <f t="shared" si="2"/>
        <v>5.2310374891020054E-3</v>
      </c>
      <c r="G73" s="17">
        <f t="shared" ref="G73:G103" si="7">F73/((1+(1-E73)*F73))</f>
        <v>5.2192017188190725E-3</v>
      </c>
      <c r="H73" s="13">
        <f t="shared" si="6"/>
        <v>95828.233930516828</v>
      </c>
      <c r="I73" s="13">
        <f t="shared" si="3"/>
        <v>500.14688324154957</v>
      </c>
      <c r="J73" s="13">
        <f t="shared" ref="J73:J103" si="8">H74+I73*E73</f>
        <v>95611.412513009549</v>
      </c>
      <c r="K73" s="13">
        <f t="shared" si="4"/>
        <v>2169469.5648019221</v>
      </c>
      <c r="L73" s="19">
        <f t="shared" si="5"/>
        <v>22.639147940208957</v>
      </c>
    </row>
    <row r="74" spans="1:12" x14ac:dyDescent="0.25">
      <c r="A74" s="16">
        <v>65</v>
      </c>
      <c r="B74" s="8">
        <v>3</v>
      </c>
      <c r="C74" s="8">
        <v>600</v>
      </c>
      <c r="D74" s="8">
        <v>573</v>
      </c>
      <c r="E74" s="47">
        <v>0.66211293260473592</v>
      </c>
      <c r="F74" s="17">
        <f t="shared" ref="F74:F103" si="9">B74/((C74+D74)/2)</f>
        <v>5.1150895140664966E-3</v>
      </c>
      <c r="G74" s="17">
        <f t="shared" si="7"/>
        <v>5.1062642421987638E-3</v>
      </c>
      <c r="H74" s="13">
        <f t="shared" si="6"/>
        <v>95328.087047275272</v>
      </c>
      <c r="I74" s="13">
        <f t="shared" ref="I74:I103" si="10">H74*G74</f>
        <v>486.77040216671287</v>
      </c>
      <c r="J74" s="13">
        <f t="shared" si="8"/>
        <v>95163.613623592348</v>
      </c>
      <c r="K74" s="13">
        <f t="shared" ref="K74:K97" si="11">K75+J74</f>
        <v>2073858.1522889126</v>
      </c>
      <c r="L74" s="19">
        <f t="shared" ref="L74:L103" si="12">K74/H74</f>
        <v>21.754954038471801</v>
      </c>
    </row>
    <row r="75" spans="1:12" x14ac:dyDescent="0.25">
      <c r="A75" s="16">
        <v>66</v>
      </c>
      <c r="B75" s="8">
        <v>2</v>
      </c>
      <c r="C75" s="8">
        <v>516</v>
      </c>
      <c r="D75" s="8">
        <v>587</v>
      </c>
      <c r="E75" s="47">
        <v>0.46857923497267762</v>
      </c>
      <c r="F75" s="17">
        <f t="shared" si="9"/>
        <v>3.6264732547597461E-3</v>
      </c>
      <c r="G75" s="17">
        <f t="shared" si="7"/>
        <v>3.6194978194009036E-3</v>
      </c>
      <c r="H75" s="13">
        <f t="shared" ref="H75:H104" si="13">H74-I74</f>
        <v>94841.316645108556</v>
      </c>
      <c r="I75" s="13">
        <f t="shared" si="10"/>
        <v>343.27793878608105</v>
      </c>
      <c r="J75" s="13">
        <f t="shared" si="8"/>
        <v>94658.891620261857</v>
      </c>
      <c r="K75" s="13">
        <f t="shared" si="11"/>
        <v>1978694.5386653203</v>
      </c>
      <c r="L75" s="19">
        <f t="shared" si="12"/>
        <v>20.863212454857578</v>
      </c>
    </row>
    <row r="76" spans="1:12" x14ac:dyDescent="0.25">
      <c r="A76" s="16">
        <v>67</v>
      </c>
      <c r="B76" s="8">
        <v>4</v>
      </c>
      <c r="C76" s="8">
        <v>478</v>
      </c>
      <c r="D76" s="8">
        <v>511</v>
      </c>
      <c r="E76" s="47">
        <v>0.55191256830601088</v>
      </c>
      <c r="F76" s="17">
        <f t="shared" si="9"/>
        <v>8.0889787664307385E-3</v>
      </c>
      <c r="G76" s="17">
        <f t="shared" si="7"/>
        <v>8.0597655841403194E-3</v>
      </c>
      <c r="H76" s="13">
        <f t="shared" si="13"/>
        <v>94498.038706322477</v>
      </c>
      <c r="I76" s="13">
        <f t="shared" si="10"/>
        <v>761.63204013397774</v>
      </c>
      <c r="J76" s="13">
        <f t="shared" si="8"/>
        <v>94156.760961562992</v>
      </c>
      <c r="K76" s="13">
        <f t="shared" si="11"/>
        <v>1884035.6470450584</v>
      </c>
      <c r="L76" s="19">
        <f t="shared" si="12"/>
        <v>19.937298941200197</v>
      </c>
    </row>
    <row r="77" spans="1:12" x14ac:dyDescent="0.25">
      <c r="A77" s="16">
        <v>68</v>
      </c>
      <c r="B77" s="8">
        <v>4</v>
      </c>
      <c r="C77" s="8">
        <v>456</v>
      </c>
      <c r="D77" s="8">
        <v>472</v>
      </c>
      <c r="E77" s="47">
        <v>0.31147540983606559</v>
      </c>
      <c r="F77" s="17">
        <f t="shared" si="9"/>
        <v>8.6206896551724137E-3</v>
      </c>
      <c r="G77" s="17">
        <f t="shared" si="7"/>
        <v>8.5698229839842651E-3</v>
      </c>
      <c r="H77" s="13">
        <f t="shared" si="13"/>
        <v>93736.406666188501</v>
      </c>
      <c r="I77" s="13">
        <f t="shared" si="10"/>
        <v>803.30441228399809</v>
      </c>
      <c r="J77" s="13">
        <f t="shared" si="8"/>
        <v>93183.311824943783</v>
      </c>
      <c r="K77" s="13">
        <f t="shared" si="11"/>
        <v>1789878.8860834953</v>
      </c>
      <c r="L77" s="19">
        <f t="shared" si="12"/>
        <v>19.09481011425542</v>
      </c>
    </row>
    <row r="78" spans="1:12" x14ac:dyDescent="0.25">
      <c r="A78" s="16">
        <v>69</v>
      </c>
      <c r="B78" s="8">
        <v>8</v>
      </c>
      <c r="C78" s="8">
        <v>362</v>
      </c>
      <c r="D78" s="8">
        <v>456</v>
      </c>
      <c r="E78" s="47">
        <v>0.42486338797814205</v>
      </c>
      <c r="F78" s="17">
        <f t="shared" si="9"/>
        <v>1.9559902200488997E-2</v>
      </c>
      <c r="G78" s="17">
        <f t="shared" si="7"/>
        <v>1.9342308657797038E-2</v>
      </c>
      <c r="H78" s="13">
        <f t="shared" si="13"/>
        <v>92933.102253904508</v>
      </c>
      <c r="I78" s="13">
        <f t="shared" si="10"/>
        <v>1797.5407483216345</v>
      </c>
      <c r="J78" s="13">
        <f t="shared" si="8"/>
        <v>91899.270757943566</v>
      </c>
      <c r="K78" s="13">
        <f t="shared" si="11"/>
        <v>1696695.5742585515</v>
      </c>
      <c r="L78" s="19">
        <f t="shared" si="12"/>
        <v>18.257171374985131</v>
      </c>
    </row>
    <row r="79" spans="1:12" x14ac:dyDescent="0.25">
      <c r="A79" s="16">
        <v>70</v>
      </c>
      <c r="B79" s="8">
        <v>7</v>
      </c>
      <c r="C79" s="8">
        <v>342</v>
      </c>
      <c r="D79" s="8">
        <v>356</v>
      </c>
      <c r="E79" s="47">
        <v>0.59562841530054655</v>
      </c>
      <c r="F79" s="17">
        <f t="shared" si="9"/>
        <v>2.0057306590257881E-2</v>
      </c>
      <c r="G79" s="17">
        <f t="shared" si="7"/>
        <v>1.9895938494991071E-2</v>
      </c>
      <c r="H79" s="13">
        <f t="shared" si="13"/>
        <v>91135.561505582868</v>
      </c>
      <c r="I79" s="13">
        <f t="shared" si="10"/>
        <v>1813.2275264215525</v>
      </c>
      <c r="J79" s="13">
        <f t="shared" si="8"/>
        <v>90402.343817303103</v>
      </c>
      <c r="K79" s="13">
        <f t="shared" si="11"/>
        <v>1604796.3035006078</v>
      </c>
      <c r="L79" s="19">
        <f t="shared" si="12"/>
        <v>17.608892478292347</v>
      </c>
    </row>
    <row r="80" spans="1:12" x14ac:dyDescent="0.25">
      <c r="A80" s="16">
        <v>71</v>
      </c>
      <c r="B80" s="8">
        <v>7</v>
      </c>
      <c r="C80" s="8">
        <v>289</v>
      </c>
      <c r="D80" s="8">
        <v>337</v>
      </c>
      <c r="E80" s="47">
        <v>0.5901639344262295</v>
      </c>
      <c r="F80" s="17">
        <f t="shared" si="9"/>
        <v>2.2364217252396165E-2</v>
      </c>
      <c r="G80" s="17">
        <f t="shared" si="7"/>
        <v>2.2161096117915714E-2</v>
      </c>
      <c r="H80" s="13">
        <f t="shared" si="13"/>
        <v>89322.333979161311</v>
      </c>
      <c r="I80" s="13">
        <f t="shared" si="10"/>
        <v>1979.4808287887627</v>
      </c>
      <c r="J80" s="13">
        <f t="shared" si="8"/>
        <v>88511.07134441183</v>
      </c>
      <c r="K80" s="13">
        <f t="shared" si="11"/>
        <v>1514393.9596833047</v>
      </c>
      <c r="L80" s="19">
        <f t="shared" si="12"/>
        <v>16.954258719175535</v>
      </c>
    </row>
    <row r="81" spans="1:12" x14ac:dyDescent="0.25">
      <c r="A81" s="16">
        <v>72</v>
      </c>
      <c r="B81" s="8">
        <v>2</v>
      </c>
      <c r="C81" s="8">
        <v>255</v>
      </c>
      <c r="D81" s="8">
        <v>285</v>
      </c>
      <c r="E81" s="47">
        <v>0.32513661202185795</v>
      </c>
      <c r="F81" s="17">
        <f t="shared" si="9"/>
        <v>7.4074074074074077E-3</v>
      </c>
      <c r="G81" s="17">
        <f t="shared" si="7"/>
        <v>7.3705620557021172E-3</v>
      </c>
      <c r="H81" s="13">
        <f t="shared" si="13"/>
        <v>87342.853150372554</v>
      </c>
      <c r="I81" s="13">
        <f t="shared" si="10"/>
        <v>643.76591926689809</v>
      </c>
      <c r="J81" s="13">
        <f t="shared" si="8"/>
        <v>86908.399101031231</v>
      </c>
      <c r="K81" s="13">
        <f t="shared" si="11"/>
        <v>1425882.8883388927</v>
      </c>
      <c r="L81" s="19">
        <f t="shared" si="12"/>
        <v>16.325123772680545</v>
      </c>
    </row>
    <row r="82" spans="1:12" x14ac:dyDescent="0.25">
      <c r="A82" s="16">
        <v>73</v>
      </c>
      <c r="B82" s="8">
        <v>5</v>
      </c>
      <c r="C82" s="8">
        <v>256</v>
      </c>
      <c r="D82" s="8">
        <v>255</v>
      </c>
      <c r="E82" s="47">
        <v>0.58961748633879774</v>
      </c>
      <c r="F82" s="17">
        <f t="shared" si="9"/>
        <v>1.9569471624266144E-2</v>
      </c>
      <c r="G82" s="17">
        <f t="shared" si="7"/>
        <v>1.941356191122804E-2</v>
      </c>
      <c r="H82" s="13">
        <f t="shared" si="13"/>
        <v>86699.087231105659</v>
      </c>
      <c r="I82" s="13">
        <f t="shared" si="10"/>
        <v>1683.1380976080302</v>
      </c>
      <c r="J82" s="13">
        <f t="shared" si="8"/>
        <v>86008.356787770346</v>
      </c>
      <c r="K82" s="13">
        <f t="shared" si="11"/>
        <v>1338974.4892378615</v>
      </c>
      <c r="L82" s="19">
        <f t="shared" si="12"/>
        <v>15.443928327280796</v>
      </c>
    </row>
    <row r="83" spans="1:12" x14ac:dyDescent="0.25">
      <c r="A83" s="16">
        <v>74</v>
      </c>
      <c r="B83" s="8">
        <v>4</v>
      </c>
      <c r="C83" s="8">
        <v>219</v>
      </c>
      <c r="D83" s="8">
        <v>250</v>
      </c>
      <c r="E83" s="47">
        <v>0.34289617486338797</v>
      </c>
      <c r="F83" s="17">
        <f t="shared" si="9"/>
        <v>1.7057569296375266E-2</v>
      </c>
      <c r="G83" s="17">
        <f t="shared" si="7"/>
        <v>1.6868497159778312E-2</v>
      </c>
      <c r="H83" s="13">
        <f t="shared" si="13"/>
        <v>85015.949133497634</v>
      </c>
      <c r="I83" s="13">
        <f t="shared" si="10"/>
        <v>1434.0912964942622</v>
      </c>
      <c r="J83" s="13">
        <f t="shared" si="8"/>
        <v>84073.602256976126</v>
      </c>
      <c r="K83" s="13">
        <f t="shared" si="11"/>
        <v>1252966.1324500912</v>
      </c>
      <c r="L83" s="19">
        <f t="shared" si="12"/>
        <v>14.73801263434231</v>
      </c>
    </row>
    <row r="84" spans="1:12" x14ac:dyDescent="0.25">
      <c r="A84" s="16">
        <v>75</v>
      </c>
      <c r="B84" s="8">
        <v>3</v>
      </c>
      <c r="C84" s="8">
        <v>206</v>
      </c>
      <c r="D84" s="8">
        <v>213</v>
      </c>
      <c r="E84" s="47">
        <v>0.81329690346083794</v>
      </c>
      <c r="F84" s="17">
        <f t="shared" si="9"/>
        <v>1.4319809069212411E-2</v>
      </c>
      <c r="G84" s="17">
        <f t="shared" si="7"/>
        <v>1.4281626388491453E-2</v>
      </c>
      <c r="H84" s="13">
        <f t="shared" si="13"/>
        <v>83581.857837003365</v>
      </c>
      <c r="I84" s="13">
        <f t="shared" si="10"/>
        <v>1193.6848664840884</v>
      </c>
      <c r="J84" s="13">
        <f t="shared" si="8"/>
        <v>83358.993176138843</v>
      </c>
      <c r="K84" s="13">
        <f t="shared" si="11"/>
        <v>1168892.5301931151</v>
      </c>
      <c r="L84" s="19">
        <f t="shared" si="12"/>
        <v>13.985002971250335</v>
      </c>
    </row>
    <row r="85" spans="1:12" x14ac:dyDescent="0.25">
      <c r="A85" s="16">
        <v>76</v>
      </c>
      <c r="B85" s="8">
        <v>8</v>
      </c>
      <c r="C85" s="8">
        <v>181</v>
      </c>
      <c r="D85" s="8">
        <v>200</v>
      </c>
      <c r="E85" s="47">
        <v>0.63490437158469937</v>
      </c>
      <c r="F85" s="17">
        <f t="shared" si="9"/>
        <v>4.1994750656167978E-2</v>
      </c>
      <c r="G85" s="17">
        <f t="shared" si="7"/>
        <v>4.1360605718160248E-2</v>
      </c>
      <c r="H85" s="13">
        <f t="shared" si="13"/>
        <v>82388.17297051927</v>
      </c>
      <c r="I85" s="13">
        <f t="shared" si="10"/>
        <v>3407.6247380732348</v>
      </c>
      <c r="J85" s="13">
        <f t="shared" si="8"/>
        <v>81144.064075368893</v>
      </c>
      <c r="K85" s="13">
        <f t="shared" si="11"/>
        <v>1085533.5370169762</v>
      </c>
      <c r="L85" s="19">
        <f t="shared" si="12"/>
        <v>13.175841845715034</v>
      </c>
    </row>
    <row r="86" spans="1:12" x14ac:dyDescent="0.25">
      <c r="A86" s="16">
        <v>77</v>
      </c>
      <c r="B86" s="8">
        <v>2</v>
      </c>
      <c r="C86" s="8">
        <v>155</v>
      </c>
      <c r="D86" s="8">
        <v>181</v>
      </c>
      <c r="E86" s="47">
        <v>0.24726775956284153</v>
      </c>
      <c r="F86" s="17">
        <f t="shared" si="9"/>
        <v>1.1904761904761904E-2</v>
      </c>
      <c r="G86" s="17">
        <f t="shared" si="7"/>
        <v>1.1799029642644142E-2</v>
      </c>
      <c r="H86" s="13">
        <f t="shared" si="13"/>
        <v>78980.548232446032</v>
      </c>
      <c r="I86" s="13">
        <f t="shared" si="10"/>
        <v>931.89382978691606</v>
      </c>
      <c r="J86" s="13">
        <f t="shared" si="8"/>
        <v>78279.081702100957</v>
      </c>
      <c r="K86" s="13">
        <f t="shared" si="11"/>
        <v>1004389.4729416072</v>
      </c>
      <c r="L86" s="19">
        <f t="shared" si="12"/>
        <v>12.716922019654881</v>
      </c>
    </row>
    <row r="87" spans="1:12" x14ac:dyDescent="0.25">
      <c r="A87" s="16">
        <v>78</v>
      </c>
      <c r="B87" s="8">
        <v>3</v>
      </c>
      <c r="C87" s="8">
        <v>114</v>
      </c>
      <c r="D87" s="8">
        <v>154</v>
      </c>
      <c r="E87" s="47">
        <v>0.68761384335154829</v>
      </c>
      <c r="F87" s="17">
        <f t="shared" si="9"/>
        <v>2.2388059701492536E-2</v>
      </c>
      <c r="G87" s="17">
        <f t="shared" si="7"/>
        <v>2.2232571324437601E-2</v>
      </c>
      <c r="H87" s="13">
        <f t="shared" si="13"/>
        <v>78048.654402659115</v>
      </c>
      <c r="I87" s="13">
        <f t="shared" si="10"/>
        <v>1735.2222757834995</v>
      </c>
      <c r="J87" s="13">
        <f t="shared" si="8"/>
        <v>77506.594984996336</v>
      </c>
      <c r="K87" s="13">
        <f t="shared" si="11"/>
        <v>926110.39123950631</v>
      </c>
      <c r="L87" s="19">
        <f t="shared" si="12"/>
        <v>11.86580855656563</v>
      </c>
    </row>
    <row r="88" spans="1:12" x14ac:dyDescent="0.25">
      <c r="A88" s="16">
        <v>79</v>
      </c>
      <c r="B88" s="8">
        <v>2</v>
      </c>
      <c r="C88" s="8">
        <v>126</v>
      </c>
      <c r="D88" s="8">
        <v>118</v>
      </c>
      <c r="E88" s="47">
        <v>0.57377049180327866</v>
      </c>
      <c r="F88" s="17">
        <f t="shared" si="9"/>
        <v>1.6393442622950821E-2</v>
      </c>
      <c r="G88" s="17">
        <f t="shared" si="7"/>
        <v>1.6279690419001871E-2</v>
      </c>
      <c r="H88" s="13">
        <f t="shared" si="13"/>
        <v>76313.432126875618</v>
      </c>
      <c r="I88" s="13">
        <f t="shared" si="10"/>
        <v>1242.3590498370465</v>
      </c>
      <c r="J88" s="13">
        <f t="shared" si="8"/>
        <v>75783.902040059824</v>
      </c>
      <c r="K88" s="13">
        <f t="shared" si="11"/>
        <v>848603.79625450994</v>
      </c>
      <c r="L88" s="19">
        <f t="shared" si="12"/>
        <v>11.119979440102441</v>
      </c>
    </row>
    <row r="89" spans="1:12" x14ac:dyDescent="0.25">
      <c r="A89" s="16">
        <v>80</v>
      </c>
      <c r="B89" s="8">
        <v>1</v>
      </c>
      <c r="C89" s="8">
        <v>71</v>
      </c>
      <c r="D89" s="8">
        <v>123</v>
      </c>
      <c r="E89" s="47">
        <v>0.15300546448087432</v>
      </c>
      <c r="F89" s="17">
        <f t="shared" si="9"/>
        <v>1.0309278350515464E-2</v>
      </c>
      <c r="G89" s="17">
        <f t="shared" si="7"/>
        <v>1.0220037976097399E-2</v>
      </c>
      <c r="H89" s="13">
        <f t="shared" si="13"/>
        <v>75071.073077038571</v>
      </c>
      <c r="I89" s="13">
        <f t="shared" si="10"/>
        <v>767.22921775371719</v>
      </c>
      <c r="J89" s="13">
        <f t="shared" si="8"/>
        <v>74421.23412211056</v>
      </c>
      <c r="K89" s="13">
        <f t="shared" si="11"/>
        <v>772819.89421445015</v>
      </c>
      <c r="L89" s="19">
        <f t="shared" si="12"/>
        <v>10.294509756392797</v>
      </c>
    </row>
    <row r="90" spans="1:12" x14ac:dyDescent="0.25">
      <c r="A90" s="16">
        <v>81</v>
      </c>
      <c r="B90" s="8">
        <v>3</v>
      </c>
      <c r="C90" s="8">
        <v>72</v>
      </c>
      <c r="D90" s="8">
        <v>74</v>
      </c>
      <c r="E90" s="47">
        <v>0.6429872495446266</v>
      </c>
      <c r="F90" s="17">
        <f t="shared" si="9"/>
        <v>4.1095890410958902E-2</v>
      </c>
      <c r="G90" s="17">
        <f t="shared" si="7"/>
        <v>4.0501659904094427E-2</v>
      </c>
      <c r="H90" s="13">
        <f t="shared" si="13"/>
        <v>74303.843859284854</v>
      </c>
      <c r="I90" s="13">
        <f t="shared" si="10"/>
        <v>3009.4290135556903</v>
      </c>
      <c r="J90" s="13">
        <f t="shared" si="8"/>
        <v>73229.439329855129</v>
      </c>
      <c r="K90" s="13">
        <f t="shared" si="11"/>
        <v>698398.66009233962</v>
      </c>
      <c r="L90" s="19">
        <f t="shared" si="12"/>
        <v>9.3992265247401345</v>
      </c>
    </row>
    <row r="91" spans="1:12" x14ac:dyDescent="0.25">
      <c r="A91" s="16">
        <v>82</v>
      </c>
      <c r="B91" s="8">
        <v>4</v>
      </c>
      <c r="C91" s="8">
        <v>59</v>
      </c>
      <c r="D91" s="8">
        <v>67</v>
      </c>
      <c r="E91" s="47">
        <v>0.28142076502732238</v>
      </c>
      <c r="F91" s="17">
        <f t="shared" si="9"/>
        <v>6.3492063492063489E-2</v>
      </c>
      <c r="G91" s="17">
        <f t="shared" si="7"/>
        <v>6.0721692243882207E-2</v>
      </c>
      <c r="H91" s="13">
        <f t="shared" si="13"/>
        <v>71294.414845729159</v>
      </c>
      <c r="I91" s="13">
        <f t="shared" si="10"/>
        <v>4329.1175169700327</v>
      </c>
      <c r="J91" s="13">
        <f t="shared" si="8"/>
        <v>68183.600892278017</v>
      </c>
      <c r="K91" s="13">
        <f t="shared" si="11"/>
        <v>625169.22076248447</v>
      </c>
      <c r="L91" s="19">
        <f t="shared" si="12"/>
        <v>8.768838654686494</v>
      </c>
    </row>
    <row r="92" spans="1:12" x14ac:dyDescent="0.25">
      <c r="A92" s="16">
        <v>83</v>
      </c>
      <c r="B92" s="8">
        <v>0</v>
      </c>
      <c r="C92" s="8">
        <v>66</v>
      </c>
      <c r="D92" s="8">
        <v>55</v>
      </c>
      <c r="E92" s="47">
        <v>0</v>
      </c>
      <c r="F92" s="17">
        <f t="shared" si="9"/>
        <v>0</v>
      </c>
      <c r="G92" s="17">
        <f t="shared" si="7"/>
        <v>0</v>
      </c>
      <c r="H92" s="13">
        <f t="shared" si="13"/>
        <v>66965.29732875913</v>
      </c>
      <c r="I92" s="13">
        <f t="shared" si="10"/>
        <v>0</v>
      </c>
      <c r="J92" s="13">
        <f t="shared" si="8"/>
        <v>66965.29732875913</v>
      </c>
      <c r="K92" s="13">
        <f t="shared" si="11"/>
        <v>556985.61987020646</v>
      </c>
      <c r="L92" s="19">
        <f t="shared" si="12"/>
        <v>8.3175262723876777</v>
      </c>
    </row>
    <row r="93" spans="1:12" x14ac:dyDescent="0.25">
      <c r="A93" s="16">
        <v>84</v>
      </c>
      <c r="B93" s="8">
        <v>0</v>
      </c>
      <c r="C93" s="8">
        <v>35</v>
      </c>
      <c r="D93" s="8">
        <v>67</v>
      </c>
      <c r="E93" s="47">
        <v>0</v>
      </c>
      <c r="F93" s="17">
        <f t="shared" si="9"/>
        <v>0</v>
      </c>
      <c r="G93" s="17">
        <f t="shared" si="7"/>
        <v>0</v>
      </c>
      <c r="H93" s="13">
        <f t="shared" si="13"/>
        <v>66965.29732875913</v>
      </c>
      <c r="I93" s="13">
        <f t="shared" si="10"/>
        <v>0</v>
      </c>
      <c r="J93" s="13">
        <f t="shared" si="8"/>
        <v>66965.29732875913</v>
      </c>
      <c r="K93" s="13">
        <f t="shared" si="11"/>
        <v>490020.32254144736</v>
      </c>
      <c r="L93" s="19">
        <f t="shared" si="12"/>
        <v>7.3175262723876786</v>
      </c>
    </row>
    <row r="94" spans="1:12" x14ac:dyDescent="0.25">
      <c r="A94" s="16">
        <v>85</v>
      </c>
      <c r="B94" s="8">
        <v>4</v>
      </c>
      <c r="C94" s="8">
        <v>46</v>
      </c>
      <c r="D94" s="8">
        <v>34</v>
      </c>
      <c r="E94" s="47">
        <v>0.60860655737704916</v>
      </c>
      <c r="F94" s="17">
        <f t="shared" si="9"/>
        <v>0.1</v>
      </c>
      <c r="G94" s="17">
        <f t="shared" si="7"/>
        <v>9.6233484519818571E-2</v>
      </c>
      <c r="H94" s="13">
        <f t="shared" si="13"/>
        <v>66965.29732875913</v>
      </c>
      <c r="I94" s="13">
        <f t="shared" si="10"/>
        <v>6444.3039038521893</v>
      </c>
      <c r="J94" s="13">
        <f t="shared" si="8"/>
        <v>64443.0390385219</v>
      </c>
      <c r="K94" s="13">
        <f t="shared" si="11"/>
        <v>423055.0252126882</v>
      </c>
      <c r="L94" s="19">
        <f t="shared" si="12"/>
        <v>6.3175262723876777</v>
      </c>
    </row>
    <row r="95" spans="1:12" x14ac:dyDescent="0.25">
      <c r="A95" s="16">
        <v>86</v>
      </c>
      <c r="B95" s="8">
        <v>4</v>
      </c>
      <c r="C95" s="8">
        <v>38</v>
      </c>
      <c r="D95" s="8">
        <v>40</v>
      </c>
      <c r="E95" s="47">
        <v>0.41120218579234974</v>
      </c>
      <c r="F95" s="17">
        <f t="shared" si="9"/>
        <v>0.10256410256410256</v>
      </c>
      <c r="G95" s="17">
        <f t="shared" si="7"/>
        <v>9.6723044397463001E-2</v>
      </c>
      <c r="H95" s="13">
        <f t="shared" si="13"/>
        <v>60520.993424906941</v>
      </c>
      <c r="I95" s="13">
        <f t="shared" si="10"/>
        <v>5853.7747340158403</v>
      </c>
      <c r="J95" s="13">
        <f t="shared" si="8"/>
        <v>57074.303656654447</v>
      </c>
      <c r="K95" s="13">
        <f t="shared" si="11"/>
        <v>358611.98617416632</v>
      </c>
      <c r="L95" s="19">
        <f t="shared" si="12"/>
        <v>5.9254147342958579</v>
      </c>
    </row>
    <row r="96" spans="1:12" x14ac:dyDescent="0.25">
      <c r="A96" s="16">
        <v>87</v>
      </c>
      <c r="B96" s="8">
        <v>6</v>
      </c>
      <c r="C96" s="8">
        <v>48</v>
      </c>
      <c r="D96" s="8">
        <v>38</v>
      </c>
      <c r="E96" s="47">
        <v>0.51275045537340624</v>
      </c>
      <c r="F96" s="17">
        <f t="shared" si="9"/>
        <v>0.13953488372093023</v>
      </c>
      <c r="G96" s="17">
        <f t="shared" si="7"/>
        <v>0.13065207044264637</v>
      </c>
      <c r="H96" s="13">
        <f t="shared" si="13"/>
        <v>54667.218690891103</v>
      </c>
      <c r="I96" s="13">
        <f t="shared" si="10"/>
        <v>7142.385307305859</v>
      </c>
      <c r="J96" s="13">
        <f t="shared" si="8"/>
        <v>51187.094702358649</v>
      </c>
      <c r="K96" s="13">
        <f t="shared" si="11"/>
        <v>301537.68251751189</v>
      </c>
      <c r="L96" s="19">
        <f t="shared" si="12"/>
        <v>5.5158775174299377</v>
      </c>
    </row>
    <row r="97" spans="1:12" x14ac:dyDescent="0.25">
      <c r="A97" s="16">
        <v>88</v>
      </c>
      <c r="B97" s="8">
        <v>7</v>
      </c>
      <c r="C97" s="8">
        <v>43</v>
      </c>
      <c r="D97" s="8">
        <v>45</v>
      </c>
      <c r="E97" s="47">
        <v>0.5300546448087432</v>
      </c>
      <c r="F97" s="17">
        <f t="shared" si="9"/>
        <v>0.15909090909090909</v>
      </c>
      <c r="G97" s="17">
        <f t="shared" si="7"/>
        <v>0.1480240351282644</v>
      </c>
      <c r="H97" s="13">
        <f t="shared" si="13"/>
        <v>47524.833383585246</v>
      </c>
      <c r="I97" s="13">
        <f t="shared" si="10"/>
        <v>7034.8176062367347</v>
      </c>
      <c r="J97" s="13">
        <f t="shared" si="8"/>
        <v>44218.853524916616</v>
      </c>
      <c r="K97" s="13">
        <f t="shared" si="11"/>
        <v>250350.58781515324</v>
      </c>
      <c r="L97" s="19">
        <f t="shared" si="12"/>
        <v>5.2677846504901717</v>
      </c>
    </row>
    <row r="98" spans="1:12" x14ac:dyDescent="0.25">
      <c r="A98" s="16">
        <v>89</v>
      </c>
      <c r="B98" s="8">
        <v>2</v>
      </c>
      <c r="C98" s="8">
        <v>38</v>
      </c>
      <c r="D98" s="8">
        <v>40</v>
      </c>
      <c r="E98" s="47">
        <v>8.6065573770491802E-2</v>
      </c>
      <c r="F98" s="17">
        <f t="shared" si="9"/>
        <v>5.128205128205128E-2</v>
      </c>
      <c r="G98" s="17">
        <f t="shared" si="7"/>
        <v>4.8986147359967876E-2</v>
      </c>
      <c r="H98" s="13">
        <f t="shared" si="13"/>
        <v>40490.015777348512</v>
      </c>
      <c r="I98" s="13">
        <f t="shared" si="10"/>
        <v>1983.4498794766184</v>
      </c>
      <c r="J98" s="13">
        <f t="shared" si="8"/>
        <v>38677.27264979406</v>
      </c>
      <c r="K98" s="13">
        <f>K99+J98</f>
        <v>206131.73429023661</v>
      </c>
      <c r="L98" s="19">
        <f t="shared" si="12"/>
        <v>5.0909274875006023</v>
      </c>
    </row>
    <row r="99" spans="1:12" x14ac:dyDescent="0.25">
      <c r="A99" s="16">
        <v>90</v>
      </c>
      <c r="B99" s="8">
        <v>4</v>
      </c>
      <c r="C99" s="8">
        <v>34</v>
      </c>
      <c r="D99" s="8">
        <v>35</v>
      </c>
      <c r="E99" s="47">
        <v>0.52459016393442615</v>
      </c>
      <c r="F99" s="20">
        <f t="shared" si="9"/>
        <v>0.11594202898550725</v>
      </c>
      <c r="G99" s="20">
        <f t="shared" si="7"/>
        <v>0.10988516099977483</v>
      </c>
      <c r="H99" s="21">
        <f t="shared" si="13"/>
        <v>38506.565897871893</v>
      </c>
      <c r="I99" s="21">
        <f t="shared" si="10"/>
        <v>4231.3001932360921</v>
      </c>
      <c r="J99" s="21">
        <f t="shared" si="8"/>
        <v>36494.964166661288</v>
      </c>
      <c r="K99" s="21">
        <f t="shared" ref="K99:K102" si="14">K100+J99</f>
        <v>167454.46164044255</v>
      </c>
      <c r="L99" s="22">
        <f t="shared" si="12"/>
        <v>4.3487248923876924</v>
      </c>
    </row>
    <row r="100" spans="1:12" x14ac:dyDescent="0.25">
      <c r="A100" s="16">
        <v>91</v>
      </c>
      <c r="B100" s="8">
        <v>5</v>
      </c>
      <c r="C100" s="8">
        <v>21</v>
      </c>
      <c r="D100" s="8">
        <v>32</v>
      </c>
      <c r="E100" s="47">
        <v>0.5480874316939891</v>
      </c>
      <c r="F100" s="20">
        <f t="shared" si="9"/>
        <v>0.18867924528301888</v>
      </c>
      <c r="G100" s="20">
        <f t="shared" si="7"/>
        <v>0.17385521565646969</v>
      </c>
      <c r="H100" s="21">
        <f t="shared" si="13"/>
        <v>34275.2657046358</v>
      </c>
      <c r="I100" s="21">
        <f t="shared" si="10"/>
        <v>5958.9337107622569</v>
      </c>
      <c r="J100" s="21">
        <f t="shared" si="8"/>
        <v>31582.348667039962</v>
      </c>
      <c r="K100" s="21">
        <f t="shared" si="14"/>
        <v>130959.49747378127</v>
      </c>
      <c r="L100" s="22">
        <f t="shared" si="12"/>
        <v>3.8208164045266244</v>
      </c>
    </row>
    <row r="101" spans="1:12" x14ac:dyDescent="0.25">
      <c r="A101" s="16">
        <v>92</v>
      </c>
      <c r="B101" s="8">
        <v>5</v>
      </c>
      <c r="C101" s="8">
        <v>25</v>
      </c>
      <c r="D101" s="8">
        <v>20</v>
      </c>
      <c r="E101" s="47">
        <v>0.32677595628415301</v>
      </c>
      <c r="F101" s="20">
        <f t="shared" si="9"/>
        <v>0.22222222222222221</v>
      </c>
      <c r="G101" s="20">
        <f t="shared" si="7"/>
        <v>0.19330305270941162</v>
      </c>
      <c r="H101" s="21">
        <f t="shared" si="13"/>
        <v>28316.331993873544</v>
      </c>
      <c r="I101" s="21">
        <f t="shared" si="10"/>
        <v>5473.6334159489361</v>
      </c>
      <c r="J101" s="21">
        <f t="shared" si="8"/>
        <v>24631.350371770219</v>
      </c>
      <c r="K101" s="21">
        <f t="shared" si="14"/>
        <v>99377.148806741316</v>
      </c>
      <c r="L101" s="22">
        <f t="shared" si="12"/>
        <v>3.5095346681287083</v>
      </c>
    </row>
    <row r="102" spans="1:12" x14ac:dyDescent="0.25">
      <c r="A102" s="16">
        <v>93</v>
      </c>
      <c r="B102" s="8">
        <v>2</v>
      </c>
      <c r="C102" s="8">
        <v>20</v>
      </c>
      <c r="D102" s="8">
        <v>17</v>
      </c>
      <c r="E102" s="47">
        <v>0.81010928961748641</v>
      </c>
      <c r="F102" s="20">
        <f t="shared" si="9"/>
        <v>0.10810810810810811</v>
      </c>
      <c r="G102" s="20">
        <f t="shared" si="7"/>
        <v>0.10593342981186686</v>
      </c>
      <c r="H102" s="21">
        <f t="shared" si="13"/>
        <v>22842.69857792461</v>
      </c>
      <c r="I102" s="21">
        <f t="shared" si="10"/>
        <v>2419.8054065182077</v>
      </c>
      <c r="J102" s="21">
        <f t="shared" si="8"/>
        <v>22383.200010293422</v>
      </c>
      <c r="K102" s="21">
        <f t="shared" si="14"/>
        <v>74745.798434971104</v>
      </c>
      <c r="L102" s="22">
        <f t="shared" si="12"/>
        <v>3.2721965042784444</v>
      </c>
    </row>
    <row r="103" spans="1:12" x14ac:dyDescent="0.25">
      <c r="A103" s="16">
        <v>94</v>
      </c>
      <c r="B103" s="8">
        <v>3</v>
      </c>
      <c r="C103" s="8">
        <v>10</v>
      </c>
      <c r="D103" s="8">
        <v>15</v>
      </c>
      <c r="E103" s="47">
        <v>0.30601092896174864</v>
      </c>
      <c r="F103" s="20">
        <f t="shared" si="9"/>
        <v>0.24</v>
      </c>
      <c r="G103" s="20">
        <f t="shared" si="7"/>
        <v>0.20573355817875208</v>
      </c>
      <c r="H103" s="21">
        <f t="shared" si="13"/>
        <v>20422.893171406402</v>
      </c>
      <c r="I103" s="21">
        <f t="shared" si="10"/>
        <v>4201.6744804579776</v>
      </c>
      <c r="J103" s="21">
        <f t="shared" si="8"/>
        <v>17506.977001908243</v>
      </c>
      <c r="K103" s="21">
        <f>K104+J103</f>
        <v>52362.598424677686</v>
      </c>
      <c r="L103" s="22">
        <f t="shared" si="12"/>
        <v>2.5639167763943109</v>
      </c>
    </row>
    <row r="104" spans="1:12" x14ac:dyDescent="0.25">
      <c r="A104" s="16" t="s">
        <v>25</v>
      </c>
      <c r="B104" s="8">
        <v>10</v>
      </c>
      <c r="C104" s="8">
        <v>25</v>
      </c>
      <c r="D104" s="8">
        <v>29</v>
      </c>
      <c r="E104" s="47">
        <v>2.1487671232876711</v>
      </c>
      <c r="F104" s="20">
        <f>B104/((C104+D104)/2)</f>
        <v>0.37037037037037035</v>
      </c>
      <c r="G104" s="20">
        <v>1</v>
      </c>
      <c r="H104" s="21">
        <f t="shared" si="13"/>
        <v>16221.218690948424</v>
      </c>
      <c r="I104" s="21">
        <f>H104*G104</f>
        <v>16221.218690948424</v>
      </c>
      <c r="J104" s="21">
        <f>H104*E104</f>
        <v>34855.621422769444</v>
      </c>
      <c r="K104" s="21">
        <f>J104</f>
        <v>34855.621422769444</v>
      </c>
      <c r="L104" s="22">
        <f>K104/H104</f>
        <v>2.1487671232876711</v>
      </c>
    </row>
    <row r="105" spans="1:12" x14ac:dyDescent="0.25">
      <c r="A105" s="23"/>
      <c r="B105" s="23"/>
      <c r="C105" s="23"/>
      <c r="D105" s="23"/>
      <c r="E105" s="50"/>
      <c r="F105" s="24"/>
      <c r="G105" s="24"/>
      <c r="H105" s="23"/>
      <c r="I105" s="23"/>
      <c r="J105" s="23"/>
      <c r="K105" s="23"/>
      <c r="L105" s="24"/>
    </row>
    <row r="106" spans="1:12" x14ac:dyDescent="0.25">
      <c r="A106" s="13"/>
      <c r="B106" s="13"/>
      <c r="C106" s="13"/>
      <c r="D106" s="13"/>
      <c r="E106" s="46"/>
      <c r="F106" s="14"/>
      <c r="G106" s="14"/>
      <c r="H106" s="13"/>
      <c r="I106" s="13"/>
      <c r="J106" s="13"/>
      <c r="K106" s="13"/>
      <c r="L106" s="14"/>
    </row>
    <row r="107" spans="1:12" s="27" customFormat="1" ht="26.25" customHeight="1" x14ac:dyDescent="0.2">
      <c r="A107" s="57" t="s">
        <v>27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</row>
    <row r="108" spans="1:12" s="27" customFormat="1" x14ac:dyDescent="0.25">
      <c r="A108" s="30" t="s">
        <v>29</v>
      </c>
      <c r="B108" s="38"/>
      <c r="C108" s="38"/>
      <c r="D108" s="38"/>
      <c r="E108" s="51"/>
      <c r="F108" s="32"/>
      <c r="G108" s="32"/>
      <c r="H108" s="31"/>
      <c r="I108" s="31"/>
      <c r="J108" s="31"/>
      <c r="K108" s="31"/>
      <c r="L108" s="26"/>
    </row>
    <row r="109" spans="1:12" s="27" customFormat="1" x14ac:dyDescent="0.25">
      <c r="A109" s="28" t="s">
        <v>30</v>
      </c>
      <c r="B109" s="38"/>
      <c r="C109" s="38"/>
      <c r="D109" s="38"/>
      <c r="E109" s="51"/>
      <c r="F109" s="32"/>
      <c r="G109" s="32"/>
      <c r="H109" s="31"/>
      <c r="I109" s="31"/>
      <c r="J109" s="31"/>
      <c r="K109" s="31"/>
      <c r="L109" s="26"/>
    </row>
    <row r="110" spans="1:12" s="27" customFormat="1" x14ac:dyDescent="0.25">
      <c r="A110" s="28" t="s">
        <v>9</v>
      </c>
      <c r="B110" s="38"/>
      <c r="C110" s="38"/>
      <c r="D110" s="38"/>
      <c r="E110" s="51"/>
      <c r="F110" s="32"/>
      <c r="G110" s="32"/>
      <c r="H110" s="31"/>
      <c r="I110" s="31"/>
      <c r="J110" s="31"/>
      <c r="K110" s="31"/>
      <c r="L110" s="26"/>
    </row>
    <row r="111" spans="1:12" s="27" customFormat="1" x14ac:dyDescent="0.25">
      <c r="A111" s="28" t="s">
        <v>10</v>
      </c>
      <c r="B111" s="38"/>
      <c r="C111" s="38"/>
      <c r="D111" s="38"/>
      <c r="E111" s="51"/>
      <c r="F111" s="32"/>
      <c r="G111" s="32"/>
      <c r="H111" s="31"/>
      <c r="I111" s="31"/>
      <c r="J111" s="31"/>
      <c r="K111" s="31"/>
      <c r="L111" s="26"/>
    </row>
    <row r="112" spans="1:12" s="27" customFormat="1" x14ac:dyDescent="0.25">
      <c r="A112" s="28" t="s">
        <v>11</v>
      </c>
      <c r="B112" s="38"/>
      <c r="C112" s="38"/>
      <c r="D112" s="38"/>
      <c r="E112" s="51"/>
      <c r="F112" s="32"/>
      <c r="G112" s="32"/>
      <c r="H112" s="31"/>
      <c r="I112" s="31"/>
      <c r="J112" s="31"/>
      <c r="K112" s="31"/>
      <c r="L112" s="26"/>
    </row>
    <row r="113" spans="1:12" s="27" customFormat="1" x14ac:dyDescent="0.25">
      <c r="A113" s="28" t="s">
        <v>12</v>
      </c>
      <c r="B113" s="38"/>
      <c r="C113" s="38"/>
      <c r="D113" s="38"/>
      <c r="E113" s="51"/>
      <c r="F113" s="32"/>
      <c r="G113" s="32"/>
      <c r="H113" s="31"/>
      <c r="I113" s="31"/>
      <c r="J113" s="31"/>
      <c r="K113" s="31"/>
      <c r="L113" s="26"/>
    </row>
    <row r="114" spans="1:12" s="27" customFormat="1" x14ac:dyDescent="0.25">
      <c r="A114" s="28" t="s">
        <v>28</v>
      </c>
      <c r="B114" s="38"/>
      <c r="C114" s="38"/>
      <c r="D114" s="38"/>
      <c r="E114" s="51"/>
      <c r="F114" s="32"/>
      <c r="G114" s="32"/>
      <c r="H114" s="31"/>
      <c r="I114" s="31"/>
      <c r="J114" s="31"/>
      <c r="K114" s="31"/>
      <c r="L114" s="26"/>
    </row>
    <row r="115" spans="1:12" s="27" customFormat="1" x14ac:dyDescent="0.25">
      <c r="A115" s="28" t="s">
        <v>13</v>
      </c>
      <c r="B115" s="38"/>
      <c r="C115" s="38"/>
      <c r="D115" s="38"/>
      <c r="E115" s="51"/>
      <c r="F115" s="32"/>
      <c r="G115" s="32"/>
      <c r="H115" s="31"/>
      <c r="I115" s="31"/>
      <c r="J115" s="31"/>
      <c r="K115" s="31"/>
      <c r="L115" s="26"/>
    </row>
    <row r="116" spans="1:12" s="27" customFormat="1" x14ac:dyDescent="0.25">
      <c r="A116" s="28" t="s">
        <v>14</v>
      </c>
      <c r="B116" s="38"/>
      <c r="C116" s="38"/>
      <c r="D116" s="38"/>
      <c r="E116" s="51"/>
      <c r="F116" s="32"/>
      <c r="G116" s="32"/>
      <c r="H116" s="31"/>
      <c r="I116" s="31"/>
      <c r="J116" s="31"/>
      <c r="K116" s="31"/>
      <c r="L116" s="26"/>
    </row>
    <row r="117" spans="1:12" s="27" customFormat="1" x14ac:dyDescent="0.25">
      <c r="A117" s="25"/>
      <c r="B117" s="13"/>
      <c r="C117" s="13"/>
      <c r="D117" s="13"/>
      <c r="E117" s="46"/>
      <c r="F117" s="26"/>
      <c r="G117" s="26"/>
      <c r="H117" s="25"/>
      <c r="I117" s="25"/>
      <c r="J117" s="25"/>
      <c r="K117" s="25"/>
      <c r="L117" s="26"/>
    </row>
    <row r="118" spans="1:12" s="27" customFormat="1" x14ac:dyDescent="0.25">
      <c r="A118" s="6" t="s">
        <v>31</v>
      </c>
      <c r="B118" s="9"/>
      <c r="C118" s="9"/>
      <c r="D118" s="9"/>
      <c r="E118" s="12"/>
      <c r="H118" s="29"/>
      <c r="I118" s="29"/>
      <c r="J118" s="29"/>
      <c r="K118" s="29"/>
      <c r="L118" s="26"/>
    </row>
    <row r="119" spans="1:12" s="27" customFormat="1" x14ac:dyDescent="0.25">
      <c r="A119" s="29"/>
      <c r="B119" s="9"/>
      <c r="C119" s="9"/>
      <c r="D119" s="9"/>
      <c r="E119" s="12"/>
      <c r="H119" s="29"/>
      <c r="I119" s="29"/>
      <c r="J119" s="29"/>
      <c r="K119" s="29"/>
      <c r="L119" s="26"/>
    </row>
    <row r="120" spans="1:12" s="27" customFormat="1" x14ac:dyDescent="0.25">
      <c r="A120" s="29"/>
      <c r="B120" s="9"/>
      <c r="C120" s="9"/>
      <c r="D120" s="9"/>
      <c r="E120" s="12"/>
      <c r="H120" s="29"/>
      <c r="I120" s="29"/>
      <c r="J120" s="29"/>
      <c r="K120" s="29"/>
      <c r="L120" s="26"/>
    </row>
    <row r="121" spans="1:12" s="27" customFormat="1" x14ac:dyDescent="0.25">
      <c r="A121" s="29"/>
      <c r="B121" s="9"/>
      <c r="C121" s="9"/>
      <c r="D121" s="9"/>
      <c r="E121" s="12"/>
      <c r="H121" s="29"/>
      <c r="I121" s="29"/>
      <c r="J121" s="29"/>
      <c r="K121" s="29"/>
      <c r="L121" s="26"/>
    </row>
    <row r="122" spans="1:12" s="27" customFormat="1" x14ac:dyDescent="0.25">
      <c r="A122" s="29"/>
      <c r="B122" s="9"/>
      <c r="C122" s="9"/>
      <c r="D122" s="9"/>
      <c r="E122" s="12"/>
      <c r="H122" s="29"/>
      <c r="I122" s="29"/>
      <c r="J122" s="29"/>
      <c r="K122" s="29"/>
      <c r="L122" s="26"/>
    </row>
    <row r="123" spans="1:12" s="27" customFormat="1" x14ac:dyDescent="0.25">
      <c r="A123" s="29"/>
      <c r="B123" s="9"/>
      <c r="C123" s="9"/>
      <c r="D123" s="9"/>
      <c r="E123" s="12"/>
      <c r="H123" s="29"/>
      <c r="I123" s="29"/>
      <c r="J123" s="29"/>
      <c r="K123" s="29"/>
      <c r="L123" s="26"/>
    </row>
    <row r="124" spans="1:12" s="27" customFormat="1" x14ac:dyDescent="0.25">
      <c r="A124" s="29"/>
      <c r="B124" s="9"/>
      <c r="C124" s="9"/>
      <c r="D124" s="9"/>
      <c r="E124" s="12"/>
      <c r="H124" s="29"/>
      <c r="I124" s="29"/>
      <c r="J124" s="29"/>
      <c r="K124" s="29"/>
      <c r="L124" s="26"/>
    </row>
    <row r="125" spans="1:12" s="27" customFormat="1" x14ac:dyDescent="0.25">
      <c r="A125" s="29"/>
      <c r="B125" s="9"/>
      <c r="C125" s="9"/>
      <c r="D125" s="9"/>
      <c r="E125" s="12"/>
      <c r="H125" s="29"/>
      <c r="I125" s="29"/>
      <c r="J125" s="29"/>
      <c r="K125" s="29"/>
      <c r="L125" s="26"/>
    </row>
    <row r="126" spans="1:12" s="27" customFormat="1" x14ac:dyDescent="0.25">
      <c r="A126" s="29"/>
      <c r="B126" s="9"/>
      <c r="C126" s="9"/>
      <c r="D126" s="9"/>
      <c r="E126" s="12"/>
      <c r="H126" s="29"/>
      <c r="I126" s="29"/>
      <c r="J126" s="29"/>
      <c r="K126" s="29"/>
      <c r="L126" s="26"/>
    </row>
    <row r="127" spans="1:12" s="27" customFormat="1" x14ac:dyDescent="0.25">
      <c r="A127" s="29"/>
      <c r="B127" s="9"/>
      <c r="C127" s="9"/>
      <c r="D127" s="9"/>
      <c r="E127" s="12"/>
      <c r="H127" s="29"/>
      <c r="I127" s="29"/>
      <c r="J127" s="29"/>
      <c r="K127" s="29"/>
      <c r="L127" s="26"/>
    </row>
    <row r="128" spans="1:12" s="27" customFormat="1" x14ac:dyDescent="0.25">
      <c r="A128" s="29"/>
      <c r="B128" s="9"/>
      <c r="C128" s="9"/>
      <c r="D128" s="9"/>
      <c r="E128" s="12"/>
      <c r="H128" s="29"/>
      <c r="I128" s="29"/>
      <c r="J128" s="29"/>
      <c r="K128" s="29"/>
      <c r="L128" s="26"/>
    </row>
    <row r="129" spans="1:12" s="27" customFormat="1" x14ac:dyDescent="0.25">
      <c r="A129" s="29"/>
      <c r="B129" s="9"/>
      <c r="C129" s="9"/>
      <c r="D129" s="9"/>
      <c r="E129" s="12"/>
      <c r="H129" s="29"/>
      <c r="I129" s="29"/>
      <c r="J129" s="29"/>
      <c r="K129" s="29"/>
      <c r="L129" s="26"/>
    </row>
    <row r="130" spans="1:12" s="27" customFormat="1" x14ac:dyDescent="0.25">
      <c r="A130" s="29"/>
      <c r="B130" s="9"/>
      <c r="C130" s="9"/>
      <c r="D130" s="9"/>
      <c r="E130" s="12"/>
      <c r="H130" s="29"/>
      <c r="I130" s="29"/>
      <c r="J130" s="29"/>
      <c r="K130" s="29"/>
      <c r="L130" s="26"/>
    </row>
    <row r="131" spans="1:12" s="27" customFormat="1" x14ac:dyDescent="0.25">
      <c r="A131" s="29"/>
      <c r="B131" s="9"/>
      <c r="C131" s="9"/>
      <c r="D131" s="9"/>
      <c r="E131" s="12"/>
      <c r="H131" s="29"/>
      <c r="I131" s="29"/>
      <c r="J131" s="29"/>
      <c r="K131" s="29"/>
      <c r="L131" s="26"/>
    </row>
    <row r="132" spans="1:12" s="27" customFormat="1" x14ac:dyDescent="0.25">
      <c r="A132" s="29"/>
      <c r="B132" s="9"/>
      <c r="C132" s="9"/>
      <c r="D132" s="9"/>
      <c r="E132" s="12"/>
      <c r="H132" s="29"/>
      <c r="I132" s="29"/>
      <c r="J132" s="29"/>
      <c r="K132" s="29"/>
      <c r="L132" s="26"/>
    </row>
    <row r="133" spans="1:12" s="27" customFormat="1" x14ac:dyDescent="0.25">
      <c r="A133" s="29"/>
      <c r="B133" s="9"/>
      <c r="C133" s="9"/>
      <c r="D133" s="9"/>
      <c r="E133" s="12"/>
      <c r="H133" s="29"/>
      <c r="I133" s="29"/>
      <c r="J133" s="29"/>
      <c r="K133" s="29"/>
      <c r="L133" s="26"/>
    </row>
    <row r="134" spans="1:12" s="27" customFormat="1" x14ac:dyDescent="0.25">
      <c r="A134" s="29"/>
      <c r="B134" s="9"/>
      <c r="C134" s="9"/>
      <c r="D134" s="9"/>
      <c r="E134" s="12"/>
      <c r="H134" s="29"/>
      <c r="I134" s="29"/>
      <c r="J134" s="29"/>
      <c r="K134" s="29"/>
      <c r="L134" s="26"/>
    </row>
    <row r="135" spans="1:12" s="27" customFormat="1" x14ac:dyDescent="0.25">
      <c r="A135" s="29"/>
      <c r="B135" s="9"/>
      <c r="C135" s="9"/>
      <c r="D135" s="9"/>
      <c r="E135" s="12"/>
      <c r="H135" s="29"/>
      <c r="I135" s="29"/>
      <c r="J135" s="29"/>
      <c r="K135" s="29"/>
      <c r="L135" s="26"/>
    </row>
    <row r="136" spans="1:12" s="27" customFormat="1" x14ac:dyDescent="0.25">
      <c r="A136" s="29"/>
      <c r="B136" s="9"/>
      <c r="C136" s="9"/>
      <c r="D136" s="9"/>
      <c r="E136" s="12"/>
      <c r="H136" s="29"/>
      <c r="I136" s="29"/>
      <c r="J136" s="29"/>
      <c r="K136" s="29"/>
      <c r="L136" s="26"/>
    </row>
    <row r="137" spans="1:12" s="27" customFormat="1" x14ac:dyDescent="0.25">
      <c r="A137" s="29"/>
      <c r="B137" s="9"/>
      <c r="C137" s="9"/>
      <c r="D137" s="9"/>
      <c r="E137" s="12"/>
      <c r="H137" s="29"/>
      <c r="I137" s="29"/>
      <c r="J137" s="29"/>
      <c r="K137" s="29"/>
      <c r="L137" s="26"/>
    </row>
    <row r="138" spans="1:12" s="27" customFormat="1" x14ac:dyDescent="0.25">
      <c r="A138" s="29"/>
      <c r="B138" s="9"/>
      <c r="C138" s="9"/>
      <c r="D138" s="9"/>
      <c r="E138" s="12"/>
      <c r="H138" s="29"/>
      <c r="I138" s="29"/>
      <c r="J138" s="29"/>
      <c r="K138" s="29"/>
      <c r="L138" s="26"/>
    </row>
    <row r="139" spans="1:12" s="27" customFormat="1" x14ac:dyDescent="0.25">
      <c r="A139" s="29"/>
      <c r="B139" s="9"/>
      <c r="C139" s="9"/>
      <c r="D139" s="9"/>
      <c r="E139" s="12"/>
      <c r="H139" s="29"/>
      <c r="I139" s="29"/>
      <c r="J139" s="29"/>
      <c r="K139" s="29"/>
      <c r="L139" s="26"/>
    </row>
    <row r="140" spans="1:12" s="27" customFormat="1" x14ac:dyDescent="0.25">
      <c r="A140" s="29"/>
      <c r="B140" s="9"/>
      <c r="C140" s="9"/>
      <c r="D140" s="9"/>
      <c r="E140" s="12"/>
      <c r="H140" s="29"/>
      <c r="I140" s="29"/>
      <c r="J140" s="29"/>
      <c r="K140" s="29"/>
      <c r="L140" s="26"/>
    </row>
    <row r="141" spans="1:12" s="27" customFormat="1" x14ac:dyDescent="0.25">
      <c r="A141" s="29"/>
      <c r="B141" s="9"/>
      <c r="C141" s="9"/>
      <c r="D141" s="9"/>
      <c r="E141" s="12"/>
      <c r="H141" s="29"/>
      <c r="I141" s="29"/>
      <c r="J141" s="29"/>
      <c r="K141" s="29"/>
      <c r="L141" s="26"/>
    </row>
    <row r="142" spans="1:12" s="27" customFormat="1" x14ac:dyDescent="0.25">
      <c r="A142" s="29"/>
      <c r="B142" s="9"/>
      <c r="C142" s="9"/>
      <c r="D142" s="9"/>
      <c r="E142" s="12"/>
      <c r="H142" s="29"/>
      <c r="I142" s="29"/>
      <c r="J142" s="29"/>
      <c r="K142" s="29"/>
      <c r="L142" s="26"/>
    </row>
    <row r="143" spans="1:12" s="27" customFormat="1" x14ac:dyDescent="0.25">
      <c r="A143" s="29"/>
      <c r="B143" s="9"/>
      <c r="C143" s="9"/>
      <c r="D143" s="9"/>
      <c r="E143" s="12"/>
      <c r="H143" s="29"/>
      <c r="I143" s="29"/>
      <c r="J143" s="29"/>
      <c r="K143" s="29"/>
      <c r="L143" s="26"/>
    </row>
    <row r="144" spans="1:12" s="27" customFormat="1" x14ac:dyDescent="0.25">
      <c r="A144" s="29"/>
      <c r="B144" s="9"/>
      <c r="C144" s="9"/>
      <c r="D144" s="9"/>
      <c r="E144" s="12"/>
      <c r="H144" s="29"/>
      <c r="I144" s="29"/>
      <c r="J144" s="29"/>
      <c r="K144" s="29"/>
      <c r="L144" s="26"/>
    </row>
    <row r="145" spans="1:12" s="27" customFormat="1" x14ac:dyDescent="0.25">
      <c r="A145" s="29"/>
      <c r="B145" s="9"/>
      <c r="C145" s="9"/>
      <c r="D145" s="9"/>
      <c r="E145" s="12"/>
      <c r="H145" s="29"/>
      <c r="I145" s="29"/>
      <c r="J145" s="29"/>
      <c r="K145" s="29"/>
      <c r="L145" s="26"/>
    </row>
    <row r="146" spans="1:12" s="27" customFormat="1" x14ac:dyDescent="0.25">
      <c r="A146" s="29"/>
      <c r="B146" s="9"/>
      <c r="C146" s="9"/>
      <c r="D146" s="9"/>
      <c r="E146" s="12"/>
      <c r="H146" s="29"/>
      <c r="I146" s="29"/>
      <c r="J146" s="29"/>
      <c r="K146" s="29"/>
      <c r="L146" s="26"/>
    </row>
    <row r="147" spans="1:12" s="27" customFormat="1" x14ac:dyDescent="0.25">
      <c r="A147" s="29"/>
      <c r="B147" s="9"/>
      <c r="C147" s="9"/>
      <c r="D147" s="9"/>
      <c r="E147" s="12"/>
      <c r="H147" s="29"/>
      <c r="I147" s="29"/>
      <c r="J147" s="29"/>
      <c r="K147" s="29"/>
      <c r="L147" s="26"/>
    </row>
    <row r="148" spans="1:12" s="27" customFormat="1" x14ac:dyDescent="0.25">
      <c r="A148" s="29"/>
      <c r="B148" s="9"/>
      <c r="C148" s="9"/>
      <c r="D148" s="9"/>
      <c r="E148" s="12"/>
      <c r="H148" s="29"/>
      <c r="I148" s="29"/>
      <c r="J148" s="29"/>
      <c r="K148" s="29"/>
      <c r="L148" s="26"/>
    </row>
    <row r="149" spans="1:12" s="27" customFormat="1" x14ac:dyDescent="0.25">
      <c r="A149" s="29"/>
      <c r="B149" s="9"/>
      <c r="C149" s="9"/>
      <c r="D149" s="9"/>
      <c r="E149" s="12"/>
      <c r="H149" s="29"/>
      <c r="I149" s="29"/>
      <c r="J149" s="29"/>
      <c r="K149" s="29"/>
      <c r="L149" s="26"/>
    </row>
    <row r="150" spans="1:12" s="27" customFormat="1" x14ac:dyDescent="0.25">
      <c r="A150" s="29"/>
      <c r="B150" s="9"/>
      <c r="C150" s="9"/>
      <c r="D150" s="9"/>
      <c r="E150" s="12"/>
      <c r="H150" s="29"/>
      <c r="I150" s="29"/>
      <c r="J150" s="29"/>
      <c r="K150" s="29"/>
      <c r="L150" s="26"/>
    </row>
    <row r="151" spans="1:12" s="27" customFormat="1" x14ac:dyDescent="0.25">
      <c r="A151" s="29"/>
      <c r="B151" s="9"/>
      <c r="C151" s="9"/>
      <c r="D151" s="9"/>
      <c r="E151" s="12"/>
      <c r="H151" s="29"/>
      <c r="I151" s="29"/>
      <c r="J151" s="29"/>
      <c r="K151" s="29"/>
      <c r="L151" s="26"/>
    </row>
    <row r="152" spans="1:12" s="27" customFormat="1" x14ac:dyDescent="0.25">
      <c r="A152" s="29"/>
      <c r="B152" s="9"/>
      <c r="C152" s="9"/>
      <c r="D152" s="9"/>
      <c r="E152" s="12"/>
      <c r="H152" s="29"/>
      <c r="I152" s="29"/>
      <c r="J152" s="29"/>
      <c r="K152" s="29"/>
      <c r="L152" s="26"/>
    </row>
    <row r="153" spans="1:12" s="27" customFormat="1" x14ac:dyDescent="0.25">
      <c r="A153" s="29"/>
      <c r="B153" s="9"/>
      <c r="C153" s="9"/>
      <c r="D153" s="9"/>
      <c r="E153" s="12"/>
      <c r="H153" s="29"/>
      <c r="I153" s="29"/>
      <c r="J153" s="29"/>
      <c r="K153" s="29"/>
      <c r="L153" s="26"/>
    </row>
    <row r="154" spans="1:12" s="27" customFormat="1" x14ac:dyDescent="0.25">
      <c r="A154" s="29"/>
      <c r="B154" s="9"/>
      <c r="C154" s="9"/>
      <c r="D154" s="9"/>
      <c r="E154" s="12"/>
      <c r="H154" s="29"/>
      <c r="I154" s="29"/>
      <c r="J154" s="29"/>
      <c r="K154" s="29"/>
      <c r="L154" s="26"/>
    </row>
    <row r="155" spans="1:12" s="27" customFormat="1" x14ac:dyDescent="0.25">
      <c r="A155" s="29"/>
      <c r="B155" s="9"/>
      <c r="C155" s="9"/>
      <c r="D155" s="9"/>
      <c r="E155" s="12"/>
      <c r="H155" s="29"/>
      <c r="I155" s="29"/>
      <c r="J155" s="29"/>
      <c r="K155" s="29"/>
      <c r="L155" s="26"/>
    </row>
    <row r="156" spans="1:12" s="27" customFormat="1" x14ac:dyDescent="0.25">
      <c r="A156" s="29"/>
      <c r="B156" s="9"/>
      <c r="C156" s="9"/>
      <c r="D156" s="9"/>
      <c r="E156" s="12"/>
      <c r="H156" s="29"/>
      <c r="I156" s="29"/>
      <c r="J156" s="29"/>
      <c r="K156" s="29"/>
      <c r="L156" s="26"/>
    </row>
    <row r="157" spans="1:12" s="27" customFormat="1" x14ac:dyDescent="0.25">
      <c r="A157" s="29"/>
      <c r="B157" s="9"/>
      <c r="C157" s="9"/>
      <c r="D157" s="9"/>
      <c r="E157" s="12"/>
      <c r="H157" s="29"/>
      <c r="I157" s="29"/>
      <c r="J157" s="29"/>
      <c r="K157" s="29"/>
      <c r="L157" s="26"/>
    </row>
    <row r="158" spans="1:12" s="27" customFormat="1" x14ac:dyDescent="0.25">
      <c r="A158" s="29"/>
      <c r="B158" s="9"/>
      <c r="C158" s="9"/>
      <c r="D158" s="9"/>
      <c r="E158" s="12"/>
      <c r="H158" s="29"/>
      <c r="I158" s="29"/>
      <c r="J158" s="29"/>
      <c r="K158" s="29"/>
      <c r="L158" s="26"/>
    </row>
    <row r="159" spans="1:12" s="27" customFormat="1" x14ac:dyDescent="0.25">
      <c r="A159" s="29"/>
      <c r="B159" s="9"/>
      <c r="C159" s="9"/>
      <c r="D159" s="9"/>
      <c r="E159" s="12"/>
      <c r="H159" s="29"/>
      <c r="I159" s="29"/>
      <c r="J159" s="29"/>
      <c r="K159" s="29"/>
      <c r="L159" s="26"/>
    </row>
    <row r="160" spans="1:12" s="27" customFormat="1" x14ac:dyDescent="0.25">
      <c r="A160" s="29"/>
      <c r="B160" s="9"/>
      <c r="C160" s="9"/>
      <c r="D160" s="9"/>
      <c r="E160" s="12"/>
      <c r="H160" s="29"/>
      <c r="I160" s="29"/>
      <c r="J160" s="29"/>
      <c r="K160" s="29"/>
      <c r="L160" s="26"/>
    </row>
    <row r="161" spans="1:12" s="27" customFormat="1" x14ac:dyDescent="0.25">
      <c r="A161" s="29"/>
      <c r="B161" s="9"/>
      <c r="C161" s="9"/>
      <c r="D161" s="9"/>
      <c r="E161" s="12"/>
      <c r="H161" s="29"/>
      <c r="I161" s="29"/>
      <c r="J161" s="29"/>
      <c r="K161" s="29"/>
      <c r="L161" s="26"/>
    </row>
    <row r="162" spans="1:12" s="27" customFormat="1" x14ac:dyDescent="0.25">
      <c r="A162" s="29"/>
      <c r="B162" s="9"/>
      <c r="C162" s="9"/>
      <c r="D162" s="9"/>
      <c r="E162" s="12"/>
      <c r="H162" s="29"/>
      <c r="I162" s="29"/>
      <c r="J162" s="29"/>
      <c r="K162" s="29"/>
      <c r="L162" s="26"/>
    </row>
    <row r="163" spans="1:12" s="27" customFormat="1" x14ac:dyDescent="0.25">
      <c r="A163" s="29"/>
      <c r="B163" s="9"/>
      <c r="C163" s="9"/>
      <c r="D163" s="9"/>
      <c r="E163" s="12"/>
      <c r="H163" s="29"/>
      <c r="I163" s="29"/>
      <c r="J163" s="29"/>
      <c r="K163" s="29"/>
      <c r="L163" s="26"/>
    </row>
    <row r="164" spans="1:12" s="27" customFormat="1" x14ac:dyDescent="0.25">
      <c r="A164" s="29"/>
      <c r="B164" s="9"/>
      <c r="C164" s="9"/>
      <c r="D164" s="9"/>
      <c r="E164" s="12"/>
      <c r="H164" s="29"/>
      <c r="I164" s="29"/>
      <c r="J164" s="29"/>
      <c r="K164" s="29"/>
      <c r="L164" s="26"/>
    </row>
    <row r="165" spans="1:12" s="27" customFormat="1" x14ac:dyDescent="0.25">
      <c r="A165" s="29"/>
      <c r="B165" s="9"/>
      <c r="C165" s="9"/>
      <c r="D165" s="9"/>
      <c r="E165" s="12"/>
      <c r="H165" s="29"/>
      <c r="I165" s="29"/>
      <c r="J165" s="29"/>
      <c r="K165" s="29"/>
      <c r="L165" s="26"/>
    </row>
    <row r="166" spans="1:12" s="27" customFormat="1" x14ac:dyDescent="0.25">
      <c r="A166" s="29"/>
      <c r="B166" s="9"/>
      <c r="C166" s="9"/>
      <c r="D166" s="9"/>
      <c r="E166" s="12"/>
      <c r="H166" s="29"/>
      <c r="I166" s="29"/>
      <c r="J166" s="29"/>
      <c r="K166" s="29"/>
      <c r="L166" s="26"/>
    </row>
    <row r="167" spans="1:12" s="27" customFormat="1" x14ac:dyDescent="0.25">
      <c r="A167" s="29"/>
      <c r="B167" s="9"/>
      <c r="C167" s="9"/>
      <c r="D167" s="9"/>
      <c r="E167" s="12"/>
      <c r="H167" s="29"/>
      <c r="I167" s="29"/>
      <c r="J167" s="29"/>
      <c r="K167" s="29"/>
      <c r="L167" s="26"/>
    </row>
    <row r="168" spans="1:12" s="27" customFormat="1" x14ac:dyDescent="0.25">
      <c r="A168" s="29"/>
      <c r="B168" s="9"/>
      <c r="C168" s="9"/>
      <c r="D168" s="9"/>
      <c r="E168" s="12"/>
      <c r="H168" s="29"/>
      <c r="I168" s="29"/>
      <c r="J168" s="29"/>
      <c r="K168" s="29"/>
      <c r="L168" s="26"/>
    </row>
    <row r="169" spans="1:12" s="27" customFormat="1" x14ac:dyDescent="0.25">
      <c r="A169" s="29"/>
      <c r="B169" s="9"/>
      <c r="C169" s="9"/>
      <c r="D169" s="9"/>
      <c r="E169" s="12"/>
      <c r="H169" s="29"/>
      <c r="I169" s="29"/>
      <c r="J169" s="29"/>
      <c r="K169" s="29"/>
      <c r="L169" s="26"/>
    </row>
    <row r="170" spans="1:12" s="27" customFormat="1" x14ac:dyDescent="0.25">
      <c r="A170" s="29"/>
      <c r="B170" s="9"/>
      <c r="C170" s="9"/>
      <c r="D170" s="9"/>
      <c r="E170" s="12"/>
      <c r="H170" s="29"/>
      <c r="I170" s="29"/>
      <c r="J170" s="29"/>
      <c r="K170" s="29"/>
      <c r="L170" s="26"/>
    </row>
    <row r="171" spans="1:12" s="27" customFormat="1" x14ac:dyDescent="0.25">
      <c r="A171" s="29"/>
      <c r="B171" s="9"/>
      <c r="C171" s="9"/>
      <c r="D171" s="9"/>
      <c r="E171" s="12"/>
      <c r="H171" s="29"/>
      <c r="I171" s="29"/>
      <c r="J171" s="29"/>
      <c r="K171" s="29"/>
      <c r="L171" s="26"/>
    </row>
    <row r="172" spans="1:12" s="27" customFormat="1" x14ac:dyDescent="0.25">
      <c r="A172" s="29"/>
      <c r="B172" s="9"/>
      <c r="C172" s="9"/>
      <c r="D172" s="9"/>
      <c r="E172" s="12"/>
      <c r="H172" s="29"/>
      <c r="I172" s="29"/>
      <c r="J172" s="29"/>
      <c r="K172" s="29"/>
      <c r="L172" s="26"/>
    </row>
    <row r="173" spans="1:12" s="27" customFormat="1" x14ac:dyDescent="0.25">
      <c r="A173" s="29"/>
      <c r="B173" s="9"/>
      <c r="C173" s="9"/>
      <c r="D173" s="9"/>
      <c r="E173" s="12"/>
      <c r="H173" s="29"/>
      <c r="I173" s="29"/>
      <c r="J173" s="29"/>
      <c r="K173" s="29"/>
      <c r="L173" s="26"/>
    </row>
    <row r="174" spans="1:12" s="27" customFormat="1" x14ac:dyDescent="0.25">
      <c r="A174" s="29"/>
      <c r="B174" s="9"/>
      <c r="C174" s="9"/>
      <c r="D174" s="9"/>
      <c r="E174" s="12"/>
      <c r="H174" s="29"/>
      <c r="I174" s="29"/>
      <c r="J174" s="29"/>
      <c r="K174" s="29"/>
      <c r="L174" s="26"/>
    </row>
    <row r="175" spans="1:12" s="27" customFormat="1" x14ac:dyDescent="0.25">
      <c r="A175" s="29"/>
      <c r="B175" s="9"/>
      <c r="C175" s="9"/>
      <c r="D175" s="9"/>
      <c r="E175" s="12"/>
      <c r="H175" s="29"/>
      <c r="I175" s="29"/>
      <c r="J175" s="29"/>
      <c r="K175" s="29"/>
      <c r="L175" s="26"/>
    </row>
    <row r="176" spans="1:12" x14ac:dyDescent="0.25">
      <c r="L176" s="14"/>
    </row>
    <row r="177" spans="12:12" x14ac:dyDescent="0.25">
      <c r="L177" s="14"/>
    </row>
    <row r="178" spans="12:12" x14ac:dyDescent="0.25">
      <c r="L178" s="14"/>
    </row>
    <row r="179" spans="12:12" x14ac:dyDescent="0.25">
      <c r="L179" s="14"/>
    </row>
    <row r="180" spans="12:12" x14ac:dyDescent="0.25">
      <c r="L180" s="14"/>
    </row>
    <row r="181" spans="12:12" x14ac:dyDescent="0.25">
      <c r="L181" s="14"/>
    </row>
    <row r="182" spans="12:12" x14ac:dyDescent="0.25">
      <c r="L182" s="14"/>
    </row>
    <row r="183" spans="12:12" x14ac:dyDescent="0.25">
      <c r="L183" s="14"/>
    </row>
    <row r="184" spans="12:12" x14ac:dyDescent="0.25">
      <c r="L184" s="14"/>
    </row>
    <row r="185" spans="12:12" x14ac:dyDescent="0.25">
      <c r="L185" s="14"/>
    </row>
    <row r="186" spans="12:12" x14ac:dyDescent="0.25">
      <c r="L186" s="14"/>
    </row>
    <row r="187" spans="12:12" x14ac:dyDescent="0.25">
      <c r="L187" s="14"/>
    </row>
    <row r="188" spans="12:12" x14ac:dyDescent="0.25">
      <c r="L188" s="14"/>
    </row>
    <row r="189" spans="12:12" x14ac:dyDescent="0.25">
      <c r="L189" s="14"/>
    </row>
    <row r="190" spans="12:12" x14ac:dyDescent="0.25">
      <c r="L190" s="14"/>
    </row>
    <row r="191" spans="12:12" x14ac:dyDescent="0.25">
      <c r="L191" s="14"/>
    </row>
    <row r="192" spans="12:12" x14ac:dyDescent="0.25">
      <c r="L192" s="14"/>
    </row>
    <row r="193" spans="12:12" x14ac:dyDescent="0.25">
      <c r="L193" s="14"/>
    </row>
    <row r="194" spans="12:12" x14ac:dyDescent="0.25">
      <c r="L194" s="14"/>
    </row>
    <row r="195" spans="12:12" x14ac:dyDescent="0.25">
      <c r="L195" s="14"/>
    </row>
    <row r="196" spans="12:12" x14ac:dyDescent="0.25">
      <c r="L196" s="14"/>
    </row>
    <row r="197" spans="12:12" x14ac:dyDescent="0.25">
      <c r="L197" s="14"/>
    </row>
    <row r="198" spans="12:12" x14ac:dyDescent="0.25">
      <c r="L198" s="14"/>
    </row>
    <row r="199" spans="12:12" x14ac:dyDescent="0.25">
      <c r="L199" s="14"/>
    </row>
    <row r="200" spans="12:12" x14ac:dyDescent="0.25">
      <c r="L200" s="14"/>
    </row>
    <row r="201" spans="12:12" x14ac:dyDescent="0.25">
      <c r="L201" s="14"/>
    </row>
    <row r="202" spans="12:12" x14ac:dyDescent="0.25">
      <c r="L202" s="14"/>
    </row>
    <row r="203" spans="12:12" x14ac:dyDescent="0.25">
      <c r="L203" s="14"/>
    </row>
    <row r="204" spans="12:12" x14ac:dyDescent="0.25">
      <c r="L204" s="14"/>
    </row>
    <row r="205" spans="12:12" x14ac:dyDescent="0.25">
      <c r="L205" s="14"/>
    </row>
    <row r="206" spans="12:12" x14ac:dyDescent="0.25">
      <c r="L206" s="14"/>
    </row>
    <row r="207" spans="12:12" x14ac:dyDescent="0.25">
      <c r="L207" s="14"/>
    </row>
    <row r="208" spans="12:12" x14ac:dyDescent="0.25">
      <c r="L208" s="14"/>
    </row>
    <row r="209" spans="12:12" x14ac:dyDescent="0.25">
      <c r="L209" s="14"/>
    </row>
    <row r="210" spans="12:12" x14ac:dyDescent="0.25">
      <c r="L210" s="14"/>
    </row>
    <row r="211" spans="12:12" x14ac:dyDescent="0.25">
      <c r="L211" s="14"/>
    </row>
    <row r="212" spans="12:12" x14ac:dyDescent="0.25">
      <c r="L212" s="14"/>
    </row>
    <row r="213" spans="12:12" x14ac:dyDescent="0.25">
      <c r="L213" s="14"/>
    </row>
    <row r="214" spans="12:12" x14ac:dyDescent="0.25">
      <c r="L214" s="14"/>
    </row>
    <row r="215" spans="12:12" x14ac:dyDescent="0.25">
      <c r="L215" s="14"/>
    </row>
    <row r="216" spans="12:12" x14ac:dyDescent="0.25">
      <c r="L216" s="14"/>
    </row>
    <row r="217" spans="12:12" x14ac:dyDescent="0.25">
      <c r="L217" s="14"/>
    </row>
    <row r="218" spans="12:12" x14ac:dyDescent="0.25">
      <c r="L218" s="14"/>
    </row>
    <row r="219" spans="12:12" x14ac:dyDescent="0.25">
      <c r="L219" s="14"/>
    </row>
    <row r="220" spans="12:12" x14ac:dyDescent="0.25">
      <c r="L220" s="14"/>
    </row>
    <row r="221" spans="12:12" x14ac:dyDescent="0.25">
      <c r="L221" s="14"/>
    </row>
    <row r="222" spans="12:12" x14ac:dyDescent="0.25">
      <c r="L222" s="14"/>
    </row>
    <row r="223" spans="12:12" x14ac:dyDescent="0.25">
      <c r="L223" s="14"/>
    </row>
    <row r="224" spans="12:12" x14ac:dyDescent="0.25">
      <c r="L224" s="14"/>
    </row>
    <row r="225" spans="12:12" x14ac:dyDescent="0.25">
      <c r="L225" s="14"/>
    </row>
    <row r="226" spans="12:12" x14ac:dyDescent="0.25">
      <c r="L226" s="14"/>
    </row>
    <row r="227" spans="12:12" x14ac:dyDescent="0.25">
      <c r="L227" s="14"/>
    </row>
    <row r="228" spans="12:12" x14ac:dyDescent="0.25">
      <c r="L228" s="14"/>
    </row>
    <row r="229" spans="12:12" x14ac:dyDescent="0.25">
      <c r="L229" s="14"/>
    </row>
    <row r="230" spans="12:12" x14ac:dyDescent="0.25">
      <c r="L230" s="14"/>
    </row>
    <row r="231" spans="12:12" x14ac:dyDescent="0.25">
      <c r="L231" s="14"/>
    </row>
    <row r="232" spans="12:12" x14ac:dyDescent="0.25">
      <c r="L232" s="14"/>
    </row>
    <row r="233" spans="12:12" x14ac:dyDescent="0.25">
      <c r="L233" s="14"/>
    </row>
    <row r="234" spans="12:12" x14ac:dyDescent="0.25">
      <c r="L234" s="14"/>
    </row>
    <row r="235" spans="12:12" x14ac:dyDescent="0.25">
      <c r="L235" s="14"/>
    </row>
    <row r="236" spans="12:12" x14ac:dyDescent="0.25">
      <c r="L236" s="14"/>
    </row>
    <row r="237" spans="12:12" x14ac:dyDescent="0.25">
      <c r="L237" s="14"/>
    </row>
    <row r="238" spans="12:12" x14ac:dyDescent="0.25">
      <c r="L238" s="14"/>
    </row>
    <row r="239" spans="12:12" x14ac:dyDescent="0.25">
      <c r="L239" s="14"/>
    </row>
    <row r="240" spans="12:12" x14ac:dyDescent="0.25">
      <c r="L240" s="14"/>
    </row>
    <row r="241" spans="12:12" x14ac:dyDescent="0.25">
      <c r="L241" s="14"/>
    </row>
    <row r="242" spans="12:12" x14ac:dyDescent="0.25">
      <c r="L242" s="14"/>
    </row>
    <row r="243" spans="12:12" x14ac:dyDescent="0.25">
      <c r="L243" s="14"/>
    </row>
    <row r="244" spans="12:12" x14ac:dyDescent="0.25">
      <c r="L244" s="14"/>
    </row>
    <row r="245" spans="12:12" x14ac:dyDescent="0.25">
      <c r="L245" s="14"/>
    </row>
    <row r="246" spans="12:12" x14ac:dyDescent="0.25">
      <c r="L246" s="14"/>
    </row>
    <row r="247" spans="12:12" x14ac:dyDescent="0.25">
      <c r="L247" s="14"/>
    </row>
    <row r="248" spans="12:12" x14ac:dyDescent="0.25">
      <c r="L248" s="14"/>
    </row>
    <row r="249" spans="12:12" x14ac:dyDescent="0.25">
      <c r="L249" s="14"/>
    </row>
    <row r="250" spans="12:12" x14ac:dyDescent="0.25">
      <c r="L250" s="14"/>
    </row>
    <row r="251" spans="12:12" x14ac:dyDescent="0.25">
      <c r="L251" s="14"/>
    </row>
    <row r="252" spans="12:12" x14ac:dyDescent="0.25">
      <c r="L252" s="14"/>
    </row>
    <row r="253" spans="12:12" x14ac:dyDescent="0.25">
      <c r="L253" s="14"/>
    </row>
    <row r="254" spans="12:12" x14ac:dyDescent="0.25">
      <c r="L254" s="14"/>
    </row>
    <row r="255" spans="12:12" x14ac:dyDescent="0.25">
      <c r="L255" s="14"/>
    </row>
    <row r="256" spans="12:12" x14ac:dyDescent="0.25">
      <c r="L256" s="14"/>
    </row>
    <row r="257" spans="12:12" x14ac:dyDescent="0.25">
      <c r="L257" s="14"/>
    </row>
    <row r="258" spans="12:12" x14ac:dyDescent="0.25">
      <c r="L258" s="14"/>
    </row>
    <row r="259" spans="12:12" x14ac:dyDescent="0.25">
      <c r="L259" s="14"/>
    </row>
    <row r="260" spans="12:12" x14ac:dyDescent="0.25">
      <c r="L260" s="14"/>
    </row>
    <row r="261" spans="12:12" x14ac:dyDescent="0.25">
      <c r="L261" s="14"/>
    </row>
    <row r="262" spans="12:12" x14ac:dyDescent="0.25">
      <c r="L262" s="14"/>
    </row>
    <row r="263" spans="12:12" x14ac:dyDescent="0.25">
      <c r="L263" s="14"/>
    </row>
    <row r="264" spans="12:12" x14ac:dyDescent="0.25">
      <c r="L264" s="14"/>
    </row>
    <row r="265" spans="12:12" x14ac:dyDescent="0.25">
      <c r="L265" s="14"/>
    </row>
    <row r="266" spans="12:12" x14ac:dyDescent="0.25">
      <c r="L266" s="14"/>
    </row>
    <row r="267" spans="12:12" x14ac:dyDescent="0.25">
      <c r="L267" s="14"/>
    </row>
    <row r="268" spans="12:12" x14ac:dyDescent="0.25">
      <c r="L268" s="14"/>
    </row>
    <row r="269" spans="12:12" x14ac:dyDescent="0.25">
      <c r="L269" s="14"/>
    </row>
    <row r="270" spans="12:12" x14ac:dyDescent="0.25">
      <c r="L270" s="14"/>
    </row>
    <row r="271" spans="12:12" x14ac:dyDescent="0.25">
      <c r="L271" s="14"/>
    </row>
    <row r="272" spans="12:12" x14ac:dyDescent="0.25">
      <c r="L272" s="14"/>
    </row>
    <row r="273" spans="12:12" x14ac:dyDescent="0.25">
      <c r="L273" s="14"/>
    </row>
    <row r="274" spans="12:12" x14ac:dyDescent="0.25">
      <c r="L274" s="14"/>
    </row>
    <row r="275" spans="12:12" x14ac:dyDescent="0.25">
      <c r="L275" s="14"/>
    </row>
    <row r="276" spans="12:12" x14ac:dyDescent="0.25">
      <c r="L276" s="14"/>
    </row>
    <row r="277" spans="12:12" x14ac:dyDescent="0.25">
      <c r="L277" s="14"/>
    </row>
    <row r="278" spans="12:12" x14ac:dyDescent="0.25">
      <c r="L278" s="14"/>
    </row>
    <row r="279" spans="12:12" x14ac:dyDescent="0.25">
      <c r="L279" s="14"/>
    </row>
    <row r="280" spans="12:12" x14ac:dyDescent="0.25">
      <c r="L280" s="14"/>
    </row>
    <row r="281" spans="12:12" x14ac:dyDescent="0.25">
      <c r="L281" s="14"/>
    </row>
    <row r="282" spans="12:12" x14ac:dyDescent="0.25">
      <c r="L282" s="14"/>
    </row>
    <row r="283" spans="12:12" x14ac:dyDescent="0.25">
      <c r="L283" s="14"/>
    </row>
    <row r="284" spans="12:12" x14ac:dyDescent="0.25">
      <c r="L284" s="14"/>
    </row>
    <row r="285" spans="12:12" x14ac:dyDescent="0.25">
      <c r="L285" s="14"/>
    </row>
    <row r="286" spans="12:12" x14ac:dyDescent="0.25">
      <c r="L286" s="14"/>
    </row>
    <row r="287" spans="12:12" x14ac:dyDescent="0.25">
      <c r="L287" s="14"/>
    </row>
    <row r="288" spans="12:12" x14ac:dyDescent="0.25">
      <c r="L288" s="14"/>
    </row>
    <row r="289" spans="12:12" x14ac:dyDescent="0.25">
      <c r="L289" s="14"/>
    </row>
    <row r="290" spans="12:12" x14ac:dyDescent="0.25">
      <c r="L290" s="14"/>
    </row>
    <row r="291" spans="12:12" x14ac:dyDescent="0.25">
      <c r="L291" s="14"/>
    </row>
    <row r="292" spans="12:12" x14ac:dyDescent="0.25">
      <c r="L292" s="14"/>
    </row>
    <row r="293" spans="12:12" x14ac:dyDescent="0.25">
      <c r="L293" s="14"/>
    </row>
    <row r="294" spans="12:12" x14ac:dyDescent="0.25">
      <c r="L294" s="14"/>
    </row>
    <row r="295" spans="12:12" x14ac:dyDescent="0.25">
      <c r="L295" s="14"/>
    </row>
    <row r="296" spans="12:12" x14ac:dyDescent="0.25">
      <c r="L296" s="14"/>
    </row>
    <row r="297" spans="12:12" x14ac:dyDescent="0.25">
      <c r="L297" s="14"/>
    </row>
    <row r="298" spans="12:12" x14ac:dyDescent="0.25">
      <c r="L298" s="14"/>
    </row>
    <row r="299" spans="12:12" x14ac:dyDescent="0.25">
      <c r="L299" s="14"/>
    </row>
    <row r="300" spans="12:12" x14ac:dyDescent="0.25">
      <c r="L300" s="14"/>
    </row>
    <row r="301" spans="12:12" x14ac:dyDescent="0.25">
      <c r="L301" s="14"/>
    </row>
    <row r="302" spans="12:12" x14ac:dyDescent="0.25">
      <c r="L302" s="14"/>
    </row>
    <row r="303" spans="12:12" x14ac:dyDescent="0.25">
      <c r="L303" s="14"/>
    </row>
    <row r="304" spans="12:12" x14ac:dyDescent="0.25">
      <c r="L304" s="14"/>
    </row>
    <row r="305" spans="12:12" x14ac:dyDescent="0.25">
      <c r="L305" s="14"/>
    </row>
    <row r="306" spans="12:12" x14ac:dyDescent="0.25">
      <c r="L306" s="14"/>
    </row>
    <row r="307" spans="12:12" x14ac:dyDescent="0.25">
      <c r="L307" s="14"/>
    </row>
    <row r="308" spans="12:12" x14ac:dyDescent="0.25">
      <c r="L308" s="14"/>
    </row>
    <row r="309" spans="12:12" x14ac:dyDescent="0.25">
      <c r="L309" s="14"/>
    </row>
    <row r="310" spans="12:12" x14ac:dyDescent="0.25">
      <c r="L310" s="14"/>
    </row>
    <row r="311" spans="12:12" x14ac:dyDescent="0.25">
      <c r="L311" s="14"/>
    </row>
    <row r="312" spans="12:12" x14ac:dyDescent="0.25">
      <c r="L312" s="14"/>
    </row>
    <row r="313" spans="12:12" x14ac:dyDescent="0.25">
      <c r="L313" s="14"/>
    </row>
    <row r="314" spans="12:12" x14ac:dyDescent="0.25">
      <c r="L314" s="14"/>
    </row>
    <row r="315" spans="12:12" x14ac:dyDescent="0.25">
      <c r="L315" s="14"/>
    </row>
    <row r="316" spans="12:12" x14ac:dyDescent="0.25">
      <c r="L316" s="14"/>
    </row>
    <row r="317" spans="12:12" x14ac:dyDescent="0.25">
      <c r="L317" s="14"/>
    </row>
    <row r="318" spans="12:12" x14ac:dyDescent="0.25">
      <c r="L318" s="14"/>
    </row>
    <row r="319" spans="12:12" x14ac:dyDescent="0.25">
      <c r="L319" s="14"/>
    </row>
    <row r="320" spans="12:12" x14ac:dyDescent="0.25">
      <c r="L320" s="14"/>
    </row>
    <row r="321" spans="12:12" x14ac:dyDescent="0.25">
      <c r="L321" s="14"/>
    </row>
    <row r="322" spans="12:12" x14ac:dyDescent="0.25">
      <c r="L322" s="14"/>
    </row>
    <row r="323" spans="12:12" x14ac:dyDescent="0.25">
      <c r="L323" s="14"/>
    </row>
    <row r="324" spans="12:12" x14ac:dyDescent="0.25">
      <c r="L324" s="14"/>
    </row>
    <row r="325" spans="12:12" x14ac:dyDescent="0.25">
      <c r="L325" s="14"/>
    </row>
    <row r="326" spans="12:12" x14ac:dyDescent="0.25">
      <c r="L326" s="14"/>
    </row>
    <row r="327" spans="12:12" x14ac:dyDescent="0.25">
      <c r="L327" s="14"/>
    </row>
    <row r="328" spans="12:12" x14ac:dyDescent="0.25">
      <c r="L328" s="14"/>
    </row>
    <row r="329" spans="12:12" x14ac:dyDescent="0.25">
      <c r="L329" s="14"/>
    </row>
    <row r="330" spans="12:12" x14ac:dyDescent="0.25">
      <c r="L330" s="14"/>
    </row>
    <row r="331" spans="12:12" x14ac:dyDescent="0.25">
      <c r="L331" s="14"/>
    </row>
    <row r="332" spans="12:12" x14ac:dyDescent="0.25">
      <c r="L332" s="14"/>
    </row>
    <row r="333" spans="12:12" x14ac:dyDescent="0.25">
      <c r="L333" s="14"/>
    </row>
    <row r="334" spans="12:12" x14ac:dyDescent="0.25">
      <c r="L334" s="14"/>
    </row>
    <row r="335" spans="12:12" x14ac:dyDescent="0.25">
      <c r="L335" s="14"/>
    </row>
    <row r="336" spans="12:12" x14ac:dyDescent="0.25">
      <c r="L336" s="14"/>
    </row>
    <row r="337" spans="12:12" x14ac:dyDescent="0.25">
      <c r="L337" s="14"/>
    </row>
    <row r="338" spans="12:12" x14ac:dyDescent="0.25">
      <c r="L338" s="14"/>
    </row>
    <row r="339" spans="12:12" x14ac:dyDescent="0.25">
      <c r="L339" s="14"/>
    </row>
    <row r="340" spans="12:12" x14ac:dyDescent="0.25">
      <c r="L340" s="14"/>
    </row>
    <row r="341" spans="12:12" x14ac:dyDescent="0.25">
      <c r="L341" s="14"/>
    </row>
    <row r="342" spans="12:12" x14ac:dyDescent="0.25">
      <c r="L342" s="14"/>
    </row>
    <row r="343" spans="12:12" x14ac:dyDescent="0.25">
      <c r="L343" s="14"/>
    </row>
    <row r="344" spans="12:12" x14ac:dyDescent="0.25">
      <c r="L344" s="14"/>
    </row>
    <row r="345" spans="12:12" x14ac:dyDescent="0.25">
      <c r="L345" s="14"/>
    </row>
    <row r="346" spans="12:12" x14ac:dyDescent="0.25">
      <c r="L346" s="14"/>
    </row>
    <row r="347" spans="12:12" x14ac:dyDescent="0.25">
      <c r="L347" s="14"/>
    </row>
    <row r="348" spans="12:12" x14ac:dyDescent="0.25">
      <c r="L348" s="14"/>
    </row>
    <row r="349" spans="12:12" x14ac:dyDescent="0.25">
      <c r="L349" s="14"/>
    </row>
    <row r="350" spans="12:12" x14ac:dyDescent="0.25">
      <c r="L350" s="14"/>
    </row>
    <row r="351" spans="12:12" x14ac:dyDescent="0.25">
      <c r="L351" s="14"/>
    </row>
    <row r="352" spans="12:12" x14ac:dyDescent="0.25">
      <c r="L352" s="14"/>
    </row>
    <row r="353" spans="12:12" x14ac:dyDescent="0.25">
      <c r="L353" s="14"/>
    </row>
    <row r="354" spans="12:12" x14ac:dyDescent="0.25">
      <c r="L354" s="14"/>
    </row>
    <row r="355" spans="12:12" x14ac:dyDescent="0.25">
      <c r="L355" s="14"/>
    </row>
    <row r="356" spans="12:12" x14ac:dyDescent="0.25">
      <c r="L356" s="14"/>
    </row>
    <row r="357" spans="12:12" x14ac:dyDescent="0.25">
      <c r="L357" s="14"/>
    </row>
    <row r="358" spans="12:12" x14ac:dyDescent="0.25">
      <c r="L358" s="14"/>
    </row>
    <row r="359" spans="12:12" x14ac:dyDescent="0.25">
      <c r="L359" s="14"/>
    </row>
    <row r="360" spans="12:12" x14ac:dyDescent="0.25">
      <c r="L360" s="14"/>
    </row>
    <row r="361" spans="12:12" x14ac:dyDescent="0.25">
      <c r="L361" s="14"/>
    </row>
    <row r="362" spans="12:12" x14ac:dyDescent="0.25">
      <c r="L362" s="14"/>
    </row>
    <row r="363" spans="12:12" x14ac:dyDescent="0.25">
      <c r="L363" s="14"/>
    </row>
    <row r="364" spans="12:12" x14ac:dyDescent="0.25">
      <c r="L364" s="14"/>
    </row>
    <row r="365" spans="12:12" x14ac:dyDescent="0.25">
      <c r="L365" s="14"/>
    </row>
    <row r="366" spans="12:12" x14ac:dyDescent="0.25">
      <c r="L366" s="14"/>
    </row>
    <row r="367" spans="12:12" x14ac:dyDescent="0.25">
      <c r="L367" s="14"/>
    </row>
    <row r="368" spans="12:12" x14ac:dyDescent="0.25">
      <c r="L368" s="14"/>
    </row>
    <row r="369" spans="12:12" x14ac:dyDescent="0.25">
      <c r="L369" s="14"/>
    </row>
    <row r="370" spans="12:12" x14ac:dyDescent="0.25">
      <c r="L370" s="14"/>
    </row>
    <row r="371" spans="12:12" x14ac:dyDescent="0.25">
      <c r="L371" s="14"/>
    </row>
    <row r="372" spans="12:12" x14ac:dyDescent="0.25">
      <c r="L372" s="14"/>
    </row>
    <row r="373" spans="12:12" x14ac:dyDescent="0.25">
      <c r="L373" s="14"/>
    </row>
    <row r="374" spans="12:12" x14ac:dyDescent="0.25">
      <c r="L374" s="14"/>
    </row>
    <row r="375" spans="12:12" x14ac:dyDescent="0.25">
      <c r="L375" s="14"/>
    </row>
    <row r="376" spans="12:12" x14ac:dyDescent="0.25">
      <c r="L376" s="14"/>
    </row>
    <row r="377" spans="12:12" x14ac:dyDescent="0.25">
      <c r="L377" s="14"/>
    </row>
    <row r="378" spans="12:12" x14ac:dyDescent="0.25">
      <c r="L378" s="14"/>
    </row>
    <row r="379" spans="12:12" x14ac:dyDescent="0.25">
      <c r="L379" s="14"/>
    </row>
    <row r="380" spans="12:12" x14ac:dyDescent="0.25">
      <c r="L380" s="14"/>
    </row>
    <row r="381" spans="12:12" x14ac:dyDescent="0.25">
      <c r="L381" s="14"/>
    </row>
    <row r="382" spans="12:12" x14ac:dyDescent="0.25">
      <c r="L382" s="14"/>
    </row>
    <row r="383" spans="12:12" x14ac:dyDescent="0.25">
      <c r="L383" s="14"/>
    </row>
    <row r="384" spans="12:12" x14ac:dyDescent="0.25">
      <c r="L384" s="14"/>
    </row>
    <row r="385" spans="12:12" x14ac:dyDescent="0.25">
      <c r="L385" s="14"/>
    </row>
    <row r="386" spans="12:12" x14ac:dyDescent="0.25">
      <c r="L386" s="14"/>
    </row>
    <row r="387" spans="12:12" x14ac:dyDescent="0.25">
      <c r="L387" s="14"/>
    </row>
    <row r="388" spans="12:12" x14ac:dyDescent="0.25">
      <c r="L388" s="14"/>
    </row>
    <row r="389" spans="12:12" x14ac:dyDescent="0.25">
      <c r="L389" s="14"/>
    </row>
    <row r="390" spans="12:12" x14ac:dyDescent="0.25">
      <c r="L390" s="14"/>
    </row>
    <row r="391" spans="12:12" x14ac:dyDescent="0.25">
      <c r="L391" s="14"/>
    </row>
    <row r="392" spans="12:12" x14ac:dyDescent="0.25">
      <c r="L392" s="14"/>
    </row>
    <row r="393" spans="12:12" x14ac:dyDescent="0.25">
      <c r="L393" s="14"/>
    </row>
    <row r="394" spans="12:12" x14ac:dyDescent="0.25">
      <c r="L394" s="14"/>
    </row>
    <row r="395" spans="12:12" x14ac:dyDescent="0.25">
      <c r="L395" s="14"/>
    </row>
    <row r="396" spans="12:12" x14ac:dyDescent="0.25">
      <c r="L396" s="14"/>
    </row>
    <row r="397" spans="12:12" x14ac:dyDescent="0.25">
      <c r="L397" s="14"/>
    </row>
    <row r="398" spans="12:12" x14ac:dyDescent="0.25">
      <c r="L398" s="14"/>
    </row>
    <row r="399" spans="12:12" x14ac:dyDescent="0.25">
      <c r="L399" s="14"/>
    </row>
    <row r="400" spans="12:12" x14ac:dyDescent="0.25">
      <c r="L400" s="14"/>
    </row>
    <row r="401" spans="12:12" x14ac:dyDescent="0.25">
      <c r="L401" s="14"/>
    </row>
    <row r="402" spans="12:12" x14ac:dyDescent="0.25">
      <c r="L402" s="14"/>
    </row>
    <row r="403" spans="12:12" x14ac:dyDescent="0.25">
      <c r="L403" s="14"/>
    </row>
    <row r="404" spans="12:12" x14ac:dyDescent="0.25">
      <c r="L404" s="14"/>
    </row>
    <row r="405" spans="12:12" x14ac:dyDescent="0.25">
      <c r="L405" s="14"/>
    </row>
    <row r="406" spans="12:12" x14ac:dyDescent="0.25">
      <c r="L406" s="14"/>
    </row>
    <row r="407" spans="12:12" x14ac:dyDescent="0.25">
      <c r="L407" s="14"/>
    </row>
    <row r="408" spans="12:12" x14ac:dyDescent="0.25">
      <c r="L408" s="14"/>
    </row>
    <row r="409" spans="12:12" x14ac:dyDescent="0.25">
      <c r="L409" s="14"/>
    </row>
    <row r="410" spans="12:12" x14ac:dyDescent="0.25">
      <c r="L410" s="14"/>
    </row>
    <row r="411" spans="12:12" x14ac:dyDescent="0.25">
      <c r="L411" s="14"/>
    </row>
    <row r="412" spans="12:12" x14ac:dyDescent="0.25">
      <c r="L412" s="14"/>
    </row>
    <row r="413" spans="12:12" x14ac:dyDescent="0.25">
      <c r="L413" s="14"/>
    </row>
    <row r="414" spans="12:12" x14ac:dyDescent="0.25">
      <c r="L414" s="14"/>
    </row>
    <row r="415" spans="12:12" x14ac:dyDescent="0.25">
      <c r="L415" s="14"/>
    </row>
    <row r="416" spans="12:12" x14ac:dyDescent="0.25">
      <c r="L416" s="14"/>
    </row>
    <row r="417" spans="12:12" x14ac:dyDescent="0.25">
      <c r="L417" s="14"/>
    </row>
    <row r="418" spans="12:12" x14ac:dyDescent="0.25">
      <c r="L418" s="14"/>
    </row>
    <row r="419" spans="12:12" x14ac:dyDescent="0.25">
      <c r="L419" s="14"/>
    </row>
    <row r="420" spans="12:12" x14ac:dyDescent="0.25">
      <c r="L420" s="14"/>
    </row>
    <row r="421" spans="12:12" x14ac:dyDescent="0.25">
      <c r="L421" s="14"/>
    </row>
    <row r="422" spans="12:12" x14ac:dyDescent="0.25">
      <c r="L422" s="14"/>
    </row>
    <row r="423" spans="12:12" x14ac:dyDescent="0.25">
      <c r="L423" s="14"/>
    </row>
    <row r="424" spans="12:12" x14ac:dyDescent="0.25">
      <c r="L424" s="14"/>
    </row>
    <row r="425" spans="12:12" x14ac:dyDescent="0.25">
      <c r="L425" s="14"/>
    </row>
    <row r="426" spans="12:12" x14ac:dyDescent="0.25">
      <c r="L426" s="14"/>
    </row>
    <row r="427" spans="12:12" x14ac:dyDescent="0.25">
      <c r="L427" s="14"/>
    </row>
    <row r="428" spans="12:12" x14ac:dyDescent="0.25">
      <c r="L428" s="14"/>
    </row>
    <row r="429" spans="12:12" x14ac:dyDescent="0.25">
      <c r="L429" s="14"/>
    </row>
    <row r="430" spans="12:12" x14ac:dyDescent="0.25">
      <c r="L430" s="14"/>
    </row>
    <row r="431" spans="12:12" x14ac:dyDescent="0.25">
      <c r="L431" s="14"/>
    </row>
    <row r="432" spans="12:12" x14ac:dyDescent="0.25">
      <c r="L432" s="14"/>
    </row>
    <row r="433" spans="12:12" x14ac:dyDescent="0.25">
      <c r="L433" s="14"/>
    </row>
    <row r="434" spans="12:12" x14ac:dyDescent="0.25">
      <c r="L434" s="14"/>
    </row>
    <row r="435" spans="12:12" x14ac:dyDescent="0.25">
      <c r="L435" s="14"/>
    </row>
    <row r="436" spans="12:12" x14ac:dyDescent="0.25">
      <c r="L436" s="14"/>
    </row>
    <row r="437" spans="12:12" x14ac:dyDescent="0.25">
      <c r="L437" s="14"/>
    </row>
    <row r="438" spans="12:12" x14ac:dyDescent="0.25">
      <c r="L438" s="14"/>
    </row>
    <row r="439" spans="12:12" x14ac:dyDescent="0.25">
      <c r="L439" s="14"/>
    </row>
    <row r="440" spans="12:12" x14ac:dyDescent="0.25">
      <c r="L440" s="14"/>
    </row>
    <row r="441" spans="12:12" x14ac:dyDescent="0.25">
      <c r="L441" s="14"/>
    </row>
    <row r="442" spans="12:12" x14ac:dyDescent="0.25">
      <c r="L442" s="14"/>
    </row>
    <row r="443" spans="12:12" x14ac:dyDescent="0.25">
      <c r="L443" s="14"/>
    </row>
    <row r="444" spans="12:12" x14ac:dyDescent="0.25">
      <c r="L444" s="14"/>
    </row>
    <row r="445" spans="12:12" x14ac:dyDescent="0.25">
      <c r="L445" s="14"/>
    </row>
    <row r="446" spans="12:12" x14ac:dyDescent="0.25">
      <c r="L446" s="14"/>
    </row>
    <row r="447" spans="12:12" x14ac:dyDescent="0.25">
      <c r="L447" s="14"/>
    </row>
    <row r="448" spans="12:12" x14ac:dyDescent="0.25">
      <c r="L448" s="14"/>
    </row>
    <row r="449" spans="12:12" x14ac:dyDescent="0.25">
      <c r="L449" s="14"/>
    </row>
    <row r="450" spans="12:12" x14ac:dyDescent="0.25">
      <c r="L450" s="14"/>
    </row>
    <row r="451" spans="12:12" x14ac:dyDescent="0.25">
      <c r="L451" s="14"/>
    </row>
    <row r="452" spans="12:12" x14ac:dyDescent="0.25">
      <c r="L452" s="14"/>
    </row>
    <row r="453" spans="12:12" x14ac:dyDescent="0.25">
      <c r="L453" s="14"/>
    </row>
    <row r="454" spans="12:12" x14ac:dyDescent="0.25">
      <c r="L454" s="14"/>
    </row>
    <row r="455" spans="12:12" x14ac:dyDescent="0.25">
      <c r="L455" s="14"/>
    </row>
    <row r="456" spans="12:12" x14ac:dyDescent="0.25">
      <c r="L456" s="14"/>
    </row>
    <row r="457" spans="12:12" x14ac:dyDescent="0.25">
      <c r="L457" s="14"/>
    </row>
    <row r="458" spans="12:12" x14ac:dyDescent="0.25">
      <c r="L458" s="14"/>
    </row>
    <row r="459" spans="12:12" x14ac:dyDescent="0.25">
      <c r="L459" s="14"/>
    </row>
    <row r="460" spans="12:12" x14ac:dyDescent="0.25">
      <c r="L460" s="14"/>
    </row>
    <row r="461" spans="12:12" x14ac:dyDescent="0.25">
      <c r="L461" s="14"/>
    </row>
    <row r="462" spans="12:12" x14ac:dyDescent="0.25">
      <c r="L462" s="14"/>
    </row>
    <row r="463" spans="12:12" x14ac:dyDescent="0.25">
      <c r="L463" s="14"/>
    </row>
    <row r="464" spans="12:12" x14ac:dyDescent="0.25">
      <c r="L464" s="14"/>
    </row>
    <row r="465" spans="12:12" x14ac:dyDescent="0.25">
      <c r="L465" s="14"/>
    </row>
    <row r="466" spans="12:12" x14ac:dyDescent="0.25">
      <c r="L466" s="14"/>
    </row>
    <row r="467" spans="12:12" x14ac:dyDescent="0.25">
      <c r="L467" s="14"/>
    </row>
    <row r="468" spans="12:12" x14ac:dyDescent="0.25">
      <c r="L468" s="14"/>
    </row>
    <row r="469" spans="12:12" x14ac:dyDescent="0.25">
      <c r="L469" s="14"/>
    </row>
    <row r="470" spans="12:12" x14ac:dyDescent="0.25">
      <c r="L470" s="14"/>
    </row>
    <row r="471" spans="12:12" x14ac:dyDescent="0.25">
      <c r="L471" s="14"/>
    </row>
    <row r="472" spans="12:12" x14ac:dyDescent="0.25">
      <c r="L472" s="14"/>
    </row>
    <row r="473" spans="12:12" x14ac:dyDescent="0.25">
      <c r="L473" s="14"/>
    </row>
    <row r="474" spans="12:12" x14ac:dyDescent="0.25">
      <c r="L474" s="14"/>
    </row>
    <row r="475" spans="12:12" x14ac:dyDescent="0.25">
      <c r="L475" s="14"/>
    </row>
    <row r="476" spans="12:12" x14ac:dyDescent="0.25">
      <c r="L476" s="14"/>
    </row>
    <row r="477" spans="12:12" x14ac:dyDescent="0.25">
      <c r="L477" s="14"/>
    </row>
    <row r="478" spans="12:12" x14ac:dyDescent="0.25">
      <c r="L478" s="14"/>
    </row>
    <row r="479" spans="12:12" x14ac:dyDescent="0.25">
      <c r="L479" s="14"/>
    </row>
    <row r="480" spans="12:12" x14ac:dyDescent="0.25">
      <c r="L480" s="14"/>
    </row>
    <row r="481" spans="12:12" x14ac:dyDescent="0.25">
      <c r="L481" s="14"/>
    </row>
    <row r="482" spans="12:12" x14ac:dyDescent="0.25">
      <c r="L482" s="14"/>
    </row>
    <row r="483" spans="12:12" x14ac:dyDescent="0.25">
      <c r="L483" s="14"/>
    </row>
    <row r="484" spans="12:12" x14ac:dyDescent="0.25">
      <c r="L484" s="14"/>
    </row>
    <row r="485" spans="12:12" x14ac:dyDescent="0.25">
      <c r="L485" s="14"/>
    </row>
    <row r="486" spans="12:12" x14ac:dyDescent="0.25">
      <c r="L486" s="14"/>
    </row>
    <row r="487" spans="12:12" x14ac:dyDescent="0.25">
      <c r="L487" s="14"/>
    </row>
    <row r="488" spans="12:12" x14ac:dyDescent="0.25">
      <c r="L488" s="14"/>
    </row>
    <row r="489" spans="12:12" x14ac:dyDescent="0.25">
      <c r="L489" s="14"/>
    </row>
    <row r="490" spans="12:12" x14ac:dyDescent="0.25">
      <c r="L490" s="14"/>
    </row>
    <row r="491" spans="12:12" x14ac:dyDescent="0.25">
      <c r="L491" s="14"/>
    </row>
    <row r="492" spans="12:12" x14ac:dyDescent="0.25">
      <c r="L492" s="14"/>
    </row>
    <row r="493" spans="12:12" x14ac:dyDescent="0.25">
      <c r="L493" s="14"/>
    </row>
    <row r="494" spans="12:12" x14ac:dyDescent="0.25">
      <c r="L494" s="14"/>
    </row>
    <row r="495" spans="12:12" x14ac:dyDescent="0.25">
      <c r="L495" s="14"/>
    </row>
    <row r="496" spans="12:12" x14ac:dyDescent="0.25">
      <c r="L496" s="14"/>
    </row>
    <row r="497" spans="12:12" x14ac:dyDescent="0.25">
      <c r="L497" s="14"/>
    </row>
    <row r="498" spans="12:12" x14ac:dyDescent="0.25">
      <c r="L498" s="14"/>
    </row>
    <row r="499" spans="12:12" x14ac:dyDescent="0.25">
      <c r="L499" s="14"/>
    </row>
    <row r="500" spans="12:12" x14ac:dyDescent="0.25">
      <c r="L500" s="14"/>
    </row>
    <row r="501" spans="12:12" x14ac:dyDescent="0.25">
      <c r="L501" s="14"/>
    </row>
    <row r="502" spans="12:12" x14ac:dyDescent="0.25">
      <c r="L502" s="14"/>
    </row>
    <row r="503" spans="12:12" x14ac:dyDescent="0.25">
      <c r="L503" s="14"/>
    </row>
    <row r="504" spans="12:12" x14ac:dyDescent="0.25">
      <c r="L504" s="14"/>
    </row>
    <row r="505" spans="12:12" x14ac:dyDescent="0.25">
      <c r="L505" s="14"/>
    </row>
    <row r="506" spans="12:12" x14ac:dyDescent="0.25">
      <c r="L506" s="14"/>
    </row>
    <row r="507" spans="12:12" x14ac:dyDescent="0.25">
      <c r="L507" s="14"/>
    </row>
    <row r="508" spans="12:12" x14ac:dyDescent="0.25">
      <c r="L508" s="14"/>
    </row>
    <row r="509" spans="12:12" x14ac:dyDescent="0.25">
      <c r="L509" s="14"/>
    </row>
    <row r="510" spans="12:12" x14ac:dyDescent="0.25">
      <c r="L510" s="14"/>
    </row>
    <row r="511" spans="12:12" x14ac:dyDescent="0.25">
      <c r="L511" s="14"/>
    </row>
    <row r="512" spans="12:12" x14ac:dyDescent="0.25">
      <c r="L512" s="14"/>
    </row>
    <row r="513" spans="12:12" x14ac:dyDescent="0.25">
      <c r="L513" s="14"/>
    </row>
    <row r="514" spans="12:12" x14ac:dyDescent="0.25">
      <c r="L514" s="14"/>
    </row>
    <row r="515" spans="12:12" x14ac:dyDescent="0.25">
      <c r="L515" s="14"/>
    </row>
    <row r="516" spans="12:12" x14ac:dyDescent="0.25">
      <c r="L516" s="14"/>
    </row>
    <row r="517" spans="12:12" x14ac:dyDescent="0.25">
      <c r="L517" s="14"/>
    </row>
    <row r="518" spans="12:12" x14ac:dyDescent="0.25">
      <c r="L518" s="14"/>
    </row>
    <row r="519" spans="12:12" x14ac:dyDescent="0.25">
      <c r="L519" s="14"/>
    </row>
    <row r="520" spans="12:12" x14ac:dyDescent="0.25">
      <c r="L520" s="14"/>
    </row>
    <row r="521" spans="12:12" x14ac:dyDescent="0.25">
      <c r="L521" s="14"/>
    </row>
    <row r="522" spans="12:12" x14ac:dyDescent="0.25">
      <c r="L522" s="14"/>
    </row>
    <row r="523" spans="12:12" x14ac:dyDescent="0.25">
      <c r="L523" s="14"/>
    </row>
    <row r="524" spans="12:12" x14ac:dyDescent="0.25">
      <c r="L524" s="14"/>
    </row>
    <row r="525" spans="12:12" x14ac:dyDescent="0.25">
      <c r="L525" s="14"/>
    </row>
    <row r="526" spans="12:12" x14ac:dyDescent="0.25">
      <c r="L526" s="14"/>
    </row>
    <row r="527" spans="12:12" x14ac:dyDescent="0.25">
      <c r="L527" s="14"/>
    </row>
    <row r="528" spans="12:12" x14ac:dyDescent="0.25">
      <c r="L528" s="14"/>
    </row>
    <row r="529" spans="12:12" x14ac:dyDescent="0.25">
      <c r="L529" s="14"/>
    </row>
    <row r="530" spans="12:12" x14ac:dyDescent="0.25">
      <c r="L530" s="14"/>
    </row>
    <row r="531" spans="12:12" x14ac:dyDescent="0.25">
      <c r="L531" s="14"/>
    </row>
    <row r="532" spans="12:12" x14ac:dyDescent="0.25">
      <c r="L532" s="14"/>
    </row>
    <row r="533" spans="12:12" x14ac:dyDescent="0.25">
      <c r="L533" s="14"/>
    </row>
    <row r="534" spans="12:12" x14ac:dyDescent="0.25">
      <c r="L534" s="14"/>
    </row>
    <row r="535" spans="12:12" x14ac:dyDescent="0.25">
      <c r="L535" s="14"/>
    </row>
    <row r="536" spans="12:12" x14ac:dyDescent="0.25">
      <c r="L536" s="14"/>
    </row>
    <row r="537" spans="12:12" x14ac:dyDescent="0.25">
      <c r="L537" s="14"/>
    </row>
    <row r="538" spans="12:12" x14ac:dyDescent="0.25">
      <c r="L538" s="14"/>
    </row>
    <row r="539" spans="12:12" x14ac:dyDescent="0.25">
      <c r="L539" s="14"/>
    </row>
    <row r="540" spans="12:12" x14ac:dyDescent="0.25">
      <c r="L540" s="14"/>
    </row>
    <row r="541" spans="12:12" x14ac:dyDescent="0.25">
      <c r="L541" s="14"/>
    </row>
    <row r="542" spans="12:12" x14ac:dyDescent="0.25">
      <c r="L542" s="14"/>
    </row>
    <row r="543" spans="12:12" x14ac:dyDescent="0.25">
      <c r="L543" s="14"/>
    </row>
    <row r="544" spans="12:12" x14ac:dyDescent="0.25">
      <c r="L544" s="14"/>
    </row>
    <row r="545" spans="12:12" x14ac:dyDescent="0.25">
      <c r="L545" s="14"/>
    </row>
    <row r="546" spans="12:12" x14ac:dyDescent="0.25">
      <c r="L546" s="14"/>
    </row>
    <row r="547" spans="12:12" x14ac:dyDescent="0.25">
      <c r="L547" s="14"/>
    </row>
    <row r="548" spans="12:12" x14ac:dyDescent="0.25">
      <c r="L548" s="14"/>
    </row>
    <row r="549" spans="12:12" x14ac:dyDescent="0.25">
      <c r="L549" s="14"/>
    </row>
    <row r="550" spans="12:12" x14ac:dyDescent="0.25">
      <c r="L550" s="14"/>
    </row>
    <row r="551" spans="12:12" x14ac:dyDescent="0.25">
      <c r="L551" s="14"/>
    </row>
    <row r="552" spans="12:12" x14ac:dyDescent="0.25">
      <c r="L552" s="14"/>
    </row>
    <row r="553" spans="12:12" x14ac:dyDescent="0.25">
      <c r="L553" s="14"/>
    </row>
    <row r="554" spans="12:12" x14ac:dyDescent="0.25">
      <c r="L554" s="14"/>
    </row>
    <row r="555" spans="12:12" x14ac:dyDescent="0.25">
      <c r="L555" s="14"/>
    </row>
    <row r="556" spans="12:12" x14ac:dyDescent="0.25">
      <c r="L556" s="14"/>
    </row>
    <row r="557" spans="12:12" x14ac:dyDescent="0.25">
      <c r="L557" s="14"/>
    </row>
    <row r="558" spans="12:12" x14ac:dyDescent="0.25">
      <c r="L558" s="14"/>
    </row>
    <row r="559" spans="12:12" x14ac:dyDescent="0.25">
      <c r="L559" s="14"/>
    </row>
    <row r="560" spans="12:12" x14ac:dyDescent="0.25">
      <c r="L560" s="14"/>
    </row>
    <row r="561" spans="12:12" x14ac:dyDescent="0.25">
      <c r="L561" s="14"/>
    </row>
    <row r="562" spans="12:12" x14ac:dyDescent="0.25">
      <c r="L562" s="14"/>
    </row>
    <row r="563" spans="12:12" x14ac:dyDescent="0.25">
      <c r="L563" s="14"/>
    </row>
    <row r="564" spans="12:12" x14ac:dyDescent="0.25">
      <c r="L564" s="14"/>
    </row>
    <row r="565" spans="12:12" x14ac:dyDescent="0.25">
      <c r="L565" s="14"/>
    </row>
    <row r="566" spans="12:12" x14ac:dyDescent="0.25">
      <c r="L566" s="14"/>
    </row>
    <row r="567" spans="12:12" x14ac:dyDescent="0.25">
      <c r="L567" s="14"/>
    </row>
    <row r="568" spans="12:12" x14ac:dyDescent="0.25">
      <c r="L568" s="14"/>
    </row>
    <row r="569" spans="12:12" x14ac:dyDescent="0.25">
      <c r="L569" s="14"/>
    </row>
    <row r="570" spans="12:12" x14ac:dyDescent="0.25">
      <c r="L570" s="14"/>
    </row>
    <row r="571" spans="12:12" x14ac:dyDescent="0.25">
      <c r="L571" s="14"/>
    </row>
    <row r="572" spans="12:12" x14ac:dyDescent="0.25">
      <c r="L572" s="14"/>
    </row>
    <row r="573" spans="12:12" x14ac:dyDescent="0.25">
      <c r="L573" s="14"/>
    </row>
    <row r="574" spans="12:12" x14ac:dyDescent="0.25">
      <c r="L574" s="14"/>
    </row>
    <row r="575" spans="12:12" x14ac:dyDescent="0.25">
      <c r="L575" s="14"/>
    </row>
    <row r="576" spans="12:12" x14ac:dyDescent="0.25">
      <c r="L576" s="14"/>
    </row>
    <row r="577" spans="12:12" x14ac:dyDescent="0.25">
      <c r="L577" s="14"/>
    </row>
    <row r="578" spans="12:12" x14ac:dyDescent="0.25">
      <c r="L578" s="14"/>
    </row>
    <row r="579" spans="12:12" x14ac:dyDescent="0.25">
      <c r="L579" s="14"/>
    </row>
    <row r="580" spans="12:12" x14ac:dyDescent="0.25">
      <c r="L580" s="14"/>
    </row>
    <row r="581" spans="12:12" x14ac:dyDescent="0.25">
      <c r="L581" s="14"/>
    </row>
    <row r="582" spans="12:12" x14ac:dyDescent="0.25">
      <c r="L582" s="14"/>
    </row>
    <row r="583" spans="12:12" x14ac:dyDescent="0.25">
      <c r="L583" s="14"/>
    </row>
    <row r="584" spans="12:12" x14ac:dyDescent="0.25">
      <c r="L584" s="14"/>
    </row>
    <row r="585" spans="12:12" x14ac:dyDescent="0.25">
      <c r="L585" s="14"/>
    </row>
    <row r="586" spans="12:12" x14ac:dyDescent="0.25">
      <c r="L586" s="14"/>
    </row>
    <row r="587" spans="12:12" x14ac:dyDescent="0.25">
      <c r="L587" s="14"/>
    </row>
    <row r="588" spans="12:12" x14ac:dyDescent="0.25">
      <c r="L588" s="14"/>
    </row>
    <row r="589" spans="12:12" x14ac:dyDescent="0.25">
      <c r="L589" s="14"/>
    </row>
    <row r="590" spans="12:12" x14ac:dyDescent="0.25">
      <c r="L590" s="14"/>
    </row>
    <row r="591" spans="12:12" x14ac:dyDescent="0.25">
      <c r="L591" s="14"/>
    </row>
  </sheetData>
  <mergeCells count="2">
    <mergeCell ref="C6:D6"/>
    <mergeCell ref="A107:L10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591"/>
  <sheetViews>
    <sheetView workbookViewId="0"/>
  </sheetViews>
  <sheetFormatPr baseColWidth="10" defaultRowHeight="13.2" x14ac:dyDescent="0.25"/>
  <cols>
    <col min="1" max="1" width="8.77734375" style="9" customWidth="1"/>
    <col min="2" max="4" width="12.77734375" style="9" customWidth="1"/>
    <col min="5" max="5" width="11.44140625" style="12"/>
    <col min="6" max="7" width="11.44140625" style="10"/>
    <col min="8" max="11" width="11.44140625" style="9"/>
    <col min="12" max="256" width="11.44140625" style="10"/>
    <col min="257" max="257" width="8.77734375" style="10" customWidth="1"/>
    <col min="258" max="260" width="12.77734375" style="10" customWidth="1"/>
    <col min="261" max="512" width="11.44140625" style="10"/>
    <col min="513" max="513" width="8.77734375" style="10" customWidth="1"/>
    <col min="514" max="516" width="12.77734375" style="10" customWidth="1"/>
    <col min="517" max="768" width="11.44140625" style="10"/>
    <col min="769" max="769" width="8.77734375" style="10" customWidth="1"/>
    <col min="770" max="772" width="12.77734375" style="10" customWidth="1"/>
    <col min="773" max="1024" width="11.44140625" style="10"/>
    <col min="1025" max="1025" width="8.77734375" style="10" customWidth="1"/>
    <col min="1026" max="1028" width="12.77734375" style="10" customWidth="1"/>
    <col min="1029" max="1280" width="11.44140625" style="10"/>
    <col min="1281" max="1281" width="8.77734375" style="10" customWidth="1"/>
    <col min="1282" max="1284" width="12.77734375" style="10" customWidth="1"/>
    <col min="1285" max="1536" width="11.44140625" style="10"/>
    <col min="1537" max="1537" width="8.77734375" style="10" customWidth="1"/>
    <col min="1538" max="1540" width="12.77734375" style="10" customWidth="1"/>
    <col min="1541" max="1792" width="11.44140625" style="10"/>
    <col min="1793" max="1793" width="8.77734375" style="10" customWidth="1"/>
    <col min="1794" max="1796" width="12.77734375" style="10" customWidth="1"/>
    <col min="1797" max="2048" width="11.44140625" style="10"/>
    <col min="2049" max="2049" width="8.77734375" style="10" customWidth="1"/>
    <col min="2050" max="2052" width="12.77734375" style="10" customWidth="1"/>
    <col min="2053" max="2304" width="11.44140625" style="10"/>
    <col min="2305" max="2305" width="8.77734375" style="10" customWidth="1"/>
    <col min="2306" max="2308" width="12.77734375" style="10" customWidth="1"/>
    <col min="2309" max="2560" width="11.44140625" style="10"/>
    <col min="2561" max="2561" width="8.77734375" style="10" customWidth="1"/>
    <col min="2562" max="2564" width="12.77734375" style="10" customWidth="1"/>
    <col min="2565" max="2816" width="11.44140625" style="10"/>
    <col min="2817" max="2817" width="8.77734375" style="10" customWidth="1"/>
    <col min="2818" max="2820" width="12.77734375" style="10" customWidth="1"/>
    <col min="2821" max="3072" width="11.44140625" style="10"/>
    <col min="3073" max="3073" width="8.77734375" style="10" customWidth="1"/>
    <col min="3074" max="3076" width="12.77734375" style="10" customWidth="1"/>
    <col min="3077" max="3328" width="11.44140625" style="10"/>
    <col min="3329" max="3329" width="8.77734375" style="10" customWidth="1"/>
    <col min="3330" max="3332" width="12.77734375" style="10" customWidth="1"/>
    <col min="3333" max="3584" width="11.44140625" style="10"/>
    <col min="3585" max="3585" width="8.77734375" style="10" customWidth="1"/>
    <col min="3586" max="3588" width="12.77734375" style="10" customWidth="1"/>
    <col min="3589" max="3840" width="11.44140625" style="10"/>
    <col min="3841" max="3841" width="8.77734375" style="10" customWidth="1"/>
    <col min="3842" max="3844" width="12.77734375" style="10" customWidth="1"/>
    <col min="3845" max="4096" width="11.44140625" style="10"/>
    <col min="4097" max="4097" width="8.77734375" style="10" customWidth="1"/>
    <col min="4098" max="4100" width="12.77734375" style="10" customWidth="1"/>
    <col min="4101" max="4352" width="11.44140625" style="10"/>
    <col min="4353" max="4353" width="8.77734375" style="10" customWidth="1"/>
    <col min="4354" max="4356" width="12.77734375" style="10" customWidth="1"/>
    <col min="4357" max="4608" width="11.44140625" style="10"/>
    <col min="4609" max="4609" width="8.77734375" style="10" customWidth="1"/>
    <col min="4610" max="4612" width="12.77734375" style="10" customWidth="1"/>
    <col min="4613" max="4864" width="11.44140625" style="10"/>
    <col min="4865" max="4865" width="8.77734375" style="10" customWidth="1"/>
    <col min="4866" max="4868" width="12.77734375" style="10" customWidth="1"/>
    <col min="4869" max="5120" width="11.44140625" style="10"/>
    <col min="5121" max="5121" width="8.77734375" style="10" customWidth="1"/>
    <col min="5122" max="5124" width="12.77734375" style="10" customWidth="1"/>
    <col min="5125" max="5376" width="11.44140625" style="10"/>
    <col min="5377" max="5377" width="8.77734375" style="10" customWidth="1"/>
    <col min="5378" max="5380" width="12.77734375" style="10" customWidth="1"/>
    <col min="5381" max="5632" width="11.44140625" style="10"/>
    <col min="5633" max="5633" width="8.77734375" style="10" customWidth="1"/>
    <col min="5634" max="5636" width="12.77734375" style="10" customWidth="1"/>
    <col min="5637" max="5888" width="11.44140625" style="10"/>
    <col min="5889" max="5889" width="8.77734375" style="10" customWidth="1"/>
    <col min="5890" max="5892" width="12.77734375" style="10" customWidth="1"/>
    <col min="5893" max="6144" width="11.44140625" style="10"/>
    <col min="6145" max="6145" width="8.77734375" style="10" customWidth="1"/>
    <col min="6146" max="6148" width="12.77734375" style="10" customWidth="1"/>
    <col min="6149" max="6400" width="11.44140625" style="10"/>
    <col min="6401" max="6401" width="8.77734375" style="10" customWidth="1"/>
    <col min="6402" max="6404" width="12.77734375" style="10" customWidth="1"/>
    <col min="6405" max="6656" width="11.44140625" style="10"/>
    <col min="6657" max="6657" width="8.77734375" style="10" customWidth="1"/>
    <col min="6658" max="6660" width="12.77734375" style="10" customWidth="1"/>
    <col min="6661" max="6912" width="11.44140625" style="10"/>
    <col min="6913" max="6913" width="8.77734375" style="10" customWidth="1"/>
    <col min="6914" max="6916" width="12.77734375" style="10" customWidth="1"/>
    <col min="6917" max="7168" width="11.44140625" style="10"/>
    <col min="7169" max="7169" width="8.77734375" style="10" customWidth="1"/>
    <col min="7170" max="7172" width="12.77734375" style="10" customWidth="1"/>
    <col min="7173" max="7424" width="11.44140625" style="10"/>
    <col min="7425" max="7425" width="8.77734375" style="10" customWidth="1"/>
    <col min="7426" max="7428" width="12.77734375" style="10" customWidth="1"/>
    <col min="7429" max="7680" width="11.44140625" style="10"/>
    <col min="7681" max="7681" width="8.77734375" style="10" customWidth="1"/>
    <col min="7682" max="7684" width="12.77734375" style="10" customWidth="1"/>
    <col min="7685" max="7936" width="11.44140625" style="10"/>
    <col min="7937" max="7937" width="8.77734375" style="10" customWidth="1"/>
    <col min="7938" max="7940" width="12.77734375" style="10" customWidth="1"/>
    <col min="7941" max="8192" width="11.44140625" style="10"/>
    <col min="8193" max="8193" width="8.77734375" style="10" customWidth="1"/>
    <col min="8194" max="8196" width="12.77734375" style="10" customWidth="1"/>
    <col min="8197" max="8448" width="11.44140625" style="10"/>
    <col min="8449" max="8449" width="8.77734375" style="10" customWidth="1"/>
    <col min="8450" max="8452" width="12.77734375" style="10" customWidth="1"/>
    <col min="8453" max="8704" width="11.44140625" style="10"/>
    <col min="8705" max="8705" width="8.77734375" style="10" customWidth="1"/>
    <col min="8706" max="8708" width="12.77734375" style="10" customWidth="1"/>
    <col min="8709" max="8960" width="11.44140625" style="10"/>
    <col min="8961" max="8961" width="8.77734375" style="10" customWidth="1"/>
    <col min="8962" max="8964" width="12.77734375" style="10" customWidth="1"/>
    <col min="8965" max="9216" width="11.44140625" style="10"/>
    <col min="9217" max="9217" width="8.77734375" style="10" customWidth="1"/>
    <col min="9218" max="9220" width="12.77734375" style="10" customWidth="1"/>
    <col min="9221" max="9472" width="11.44140625" style="10"/>
    <col min="9473" max="9473" width="8.77734375" style="10" customWidth="1"/>
    <col min="9474" max="9476" width="12.77734375" style="10" customWidth="1"/>
    <col min="9477" max="9728" width="11.44140625" style="10"/>
    <col min="9729" max="9729" width="8.77734375" style="10" customWidth="1"/>
    <col min="9730" max="9732" width="12.77734375" style="10" customWidth="1"/>
    <col min="9733" max="9984" width="11.44140625" style="10"/>
    <col min="9985" max="9985" width="8.77734375" style="10" customWidth="1"/>
    <col min="9986" max="9988" width="12.77734375" style="10" customWidth="1"/>
    <col min="9989" max="10240" width="11.44140625" style="10"/>
    <col min="10241" max="10241" width="8.77734375" style="10" customWidth="1"/>
    <col min="10242" max="10244" width="12.77734375" style="10" customWidth="1"/>
    <col min="10245" max="10496" width="11.44140625" style="10"/>
    <col min="10497" max="10497" width="8.77734375" style="10" customWidth="1"/>
    <col min="10498" max="10500" width="12.77734375" style="10" customWidth="1"/>
    <col min="10501" max="10752" width="11.44140625" style="10"/>
    <col min="10753" max="10753" width="8.77734375" style="10" customWidth="1"/>
    <col min="10754" max="10756" width="12.77734375" style="10" customWidth="1"/>
    <col min="10757" max="11008" width="11.44140625" style="10"/>
    <col min="11009" max="11009" width="8.77734375" style="10" customWidth="1"/>
    <col min="11010" max="11012" width="12.77734375" style="10" customWidth="1"/>
    <col min="11013" max="11264" width="11.44140625" style="10"/>
    <col min="11265" max="11265" width="8.77734375" style="10" customWidth="1"/>
    <col min="11266" max="11268" width="12.77734375" style="10" customWidth="1"/>
    <col min="11269" max="11520" width="11.44140625" style="10"/>
    <col min="11521" max="11521" width="8.77734375" style="10" customWidth="1"/>
    <col min="11522" max="11524" width="12.77734375" style="10" customWidth="1"/>
    <col min="11525" max="11776" width="11.44140625" style="10"/>
    <col min="11777" max="11777" width="8.77734375" style="10" customWidth="1"/>
    <col min="11778" max="11780" width="12.77734375" style="10" customWidth="1"/>
    <col min="11781" max="12032" width="11.44140625" style="10"/>
    <col min="12033" max="12033" width="8.77734375" style="10" customWidth="1"/>
    <col min="12034" max="12036" width="12.77734375" style="10" customWidth="1"/>
    <col min="12037" max="12288" width="11.44140625" style="10"/>
    <col min="12289" max="12289" width="8.77734375" style="10" customWidth="1"/>
    <col min="12290" max="12292" width="12.77734375" style="10" customWidth="1"/>
    <col min="12293" max="12544" width="11.44140625" style="10"/>
    <col min="12545" max="12545" width="8.77734375" style="10" customWidth="1"/>
    <col min="12546" max="12548" width="12.77734375" style="10" customWidth="1"/>
    <col min="12549" max="12800" width="11.44140625" style="10"/>
    <col min="12801" max="12801" width="8.77734375" style="10" customWidth="1"/>
    <col min="12802" max="12804" width="12.77734375" style="10" customWidth="1"/>
    <col min="12805" max="13056" width="11.44140625" style="10"/>
    <col min="13057" max="13057" width="8.77734375" style="10" customWidth="1"/>
    <col min="13058" max="13060" width="12.77734375" style="10" customWidth="1"/>
    <col min="13061" max="13312" width="11.44140625" style="10"/>
    <col min="13313" max="13313" width="8.77734375" style="10" customWidth="1"/>
    <col min="13314" max="13316" width="12.77734375" style="10" customWidth="1"/>
    <col min="13317" max="13568" width="11.44140625" style="10"/>
    <col min="13569" max="13569" width="8.77734375" style="10" customWidth="1"/>
    <col min="13570" max="13572" width="12.77734375" style="10" customWidth="1"/>
    <col min="13573" max="13824" width="11.44140625" style="10"/>
    <col min="13825" max="13825" width="8.77734375" style="10" customWidth="1"/>
    <col min="13826" max="13828" width="12.77734375" style="10" customWidth="1"/>
    <col min="13829" max="14080" width="11.44140625" style="10"/>
    <col min="14081" max="14081" width="8.77734375" style="10" customWidth="1"/>
    <col min="14082" max="14084" width="12.77734375" style="10" customWidth="1"/>
    <col min="14085" max="14336" width="11.44140625" style="10"/>
    <col min="14337" max="14337" width="8.77734375" style="10" customWidth="1"/>
    <col min="14338" max="14340" width="12.77734375" style="10" customWidth="1"/>
    <col min="14341" max="14592" width="11.44140625" style="10"/>
    <col min="14593" max="14593" width="8.77734375" style="10" customWidth="1"/>
    <col min="14594" max="14596" width="12.77734375" style="10" customWidth="1"/>
    <col min="14597" max="14848" width="11.44140625" style="10"/>
    <col min="14849" max="14849" width="8.77734375" style="10" customWidth="1"/>
    <col min="14850" max="14852" width="12.77734375" style="10" customWidth="1"/>
    <col min="14853" max="15104" width="11.44140625" style="10"/>
    <col min="15105" max="15105" width="8.77734375" style="10" customWidth="1"/>
    <col min="15106" max="15108" width="12.77734375" style="10" customWidth="1"/>
    <col min="15109" max="15360" width="11.44140625" style="10"/>
    <col min="15361" max="15361" width="8.77734375" style="10" customWidth="1"/>
    <col min="15362" max="15364" width="12.77734375" style="10" customWidth="1"/>
    <col min="15365" max="15616" width="11.44140625" style="10"/>
    <col min="15617" max="15617" width="8.77734375" style="10" customWidth="1"/>
    <col min="15618" max="15620" width="12.77734375" style="10" customWidth="1"/>
    <col min="15621" max="15872" width="11.44140625" style="10"/>
    <col min="15873" max="15873" width="8.77734375" style="10" customWidth="1"/>
    <col min="15874" max="15876" width="12.77734375" style="10" customWidth="1"/>
    <col min="15877" max="16128" width="11.44140625" style="10"/>
    <col min="16129" max="16129" width="8.77734375" style="10" customWidth="1"/>
    <col min="16130" max="16132" width="12.77734375" style="10" customWidth="1"/>
    <col min="16133" max="16384" width="11.44140625" style="10"/>
  </cols>
  <sheetData>
    <row r="2" spans="1:13" x14ac:dyDescent="0.25">
      <c r="G2" s="3"/>
      <c r="H2" s="11"/>
      <c r="I2" s="11"/>
      <c r="J2" s="11"/>
      <c r="K2" s="11"/>
      <c r="L2" s="12"/>
      <c r="M2" s="12"/>
    </row>
    <row r="4" spans="1:13" s="4" customFormat="1" ht="18" x14ac:dyDescent="0.3">
      <c r="A4" s="7" t="s">
        <v>35</v>
      </c>
      <c r="B4" s="9"/>
      <c r="C4" s="9"/>
      <c r="D4" s="9"/>
      <c r="E4" s="11"/>
      <c r="F4" s="9"/>
      <c r="G4" s="9"/>
      <c r="H4" s="9"/>
      <c r="I4" s="9"/>
      <c r="J4" s="9"/>
      <c r="K4" s="9"/>
      <c r="L4" s="9"/>
    </row>
    <row r="5" spans="1:13" x14ac:dyDescent="0.25">
      <c r="A5" s="13"/>
    </row>
    <row r="6" spans="1:13" s="33" customFormat="1" ht="105.6" x14ac:dyDescent="0.25">
      <c r="A6" s="39" t="s">
        <v>0</v>
      </c>
      <c r="B6" s="40" t="s">
        <v>16</v>
      </c>
      <c r="C6" s="56" t="s">
        <v>26</v>
      </c>
      <c r="D6" s="56"/>
      <c r="E6" s="41" t="s">
        <v>17</v>
      </c>
      <c r="F6" s="41" t="s">
        <v>18</v>
      </c>
      <c r="G6" s="41" t="s">
        <v>19</v>
      </c>
      <c r="H6" s="40" t="s">
        <v>20</v>
      </c>
      <c r="I6" s="40" t="s">
        <v>21</v>
      </c>
      <c r="J6" s="40" t="s">
        <v>22</v>
      </c>
      <c r="K6" s="40" t="s">
        <v>23</v>
      </c>
      <c r="L6" s="41" t="s">
        <v>24</v>
      </c>
    </row>
    <row r="7" spans="1:13" s="33" customFormat="1" ht="15.6" x14ac:dyDescent="0.25">
      <c r="A7" s="42"/>
      <c r="B7" s="43"/>
      <c r="C7" s="44">
        <v>44927</v>
      </c>
      <c r="D7" s="44">
        <v>45292</v>
      </c>
      <c r="E7" s="45" t="s">
        <v>1</v>
      </c>
      <c r="F7" s="45" t="s">
        <v>2</v>
      </c>
      <c r="G7" s="45" t="s">
        <v>3</v>
      </c>
      <c r="H7" s="39" t="s">
        <v>4</v>
      </c>
      <c r="I7" s="39" t="s">
        <v>5</v>
      </c>
      <c r="J7" s="39" t="s">
        <v>6</v>
      </c>
      <c r="K7" s="39" t="s">
        <v>7</v>
      </c>
      <c r="L7" s="45" t="s">
        <v>8</v>
      </c>
    </row>
    <row r="8" spans="1:13" x14ac:dyDescent="0.25">
      <c r="A8" s="13"/>
      <c r="B8" s="13"/>
      <c r="C8" s="13"/>
      <c r="D8" s="13"/>
      <c r="E8" s="46"/>
      <c r="F8" s="14"/>
      <c r="G8" s="14"/>
      <c r="H8" s="13"/>
      <c r="I8" s="13"/>
      <c r="J8" s="13"/>
      <c r="K8" s="13"/>
      <c r="L8" s="15"/>
    </row>
    <row r="9" spans="1:13" x14ac:dyDescent="0.25">
      <c r="A9" s="16">
        <v>0</v>
      </c>
      <c r="B9" s="8">
        <v>1</v>
      </c>
      <c r="C9" s="8">
        <v>514</v>
      </c>
      <c r="D9" s="8">
        <v>449</v>
      </c>
      <c r="E9" s="47">
        <v>0.98080000000000001</v>
      </c>
      <c r="F9" s="17">
        <f>B9/((C9+D9)/2)</f>
        <v>2.0768431983385254E-3</v>
      </c>
      <c r="G9" s="17">
        <f t="shared" ref="G9:G72" si="0">F9/((1+(1-E9)*F9))</f>
        <v>2.076760386709398E-3</v>
      </c>
      <c r="H9" s="13">
        <v>100000</v>
      </c>
      <c r="I9" s="13">
        <f>H9*G9</f>
        <v>207.67603867093979</v>
      </c>
      <c r="J9" s="13">
        <f t="shared" ref="J9:J72" si="1">H10+I9*E9</f>
        <v>99996.012620057518</v>
      </c>
      <c r="K9" s="13">
        <f>K10+J9</f>
        <v>8518398.0963485893</v>
      </c>
      <c r="L9" s="18">
        <f>K9/H9</f>
        <v>85.183980963485894</v>
      </c>
    </row>
    <row r="10" spans="1:13" ht="14.4" x14ac:dyDescent="0.3">
      <c r="A10" s="16">
        <v>1</v>
      </c>
      <c r="B10" s="48">
        <v>0</v>
      </c>
      <c r="C10" s="8">
        <v>522</v>
      </c>
      <c r="D10" s="8">
        <v>531</v>
      </c>
      <c r="E10" s="47">
        <v>0</v>
      </c>
      <c r="F10" s="17">
        <f t="shared" ref="F10:F73" si="2">B10/((C10+D10)/2)</f>
        <v>0</v>
      </c>
      <c r="G10" s="17">
        <f t="shared" si="0"/>
        <v>0</v>
      </c>
      <c r="H10" s="13">
        <f>H9-I9</f>
        <v>99792.323961329064</v>
      </c>
      <c r="I10" s="13">
        <f t="shared" ref="I10:I73" si="3">H10*G10</f>
        <v>0</v>
      </c>
      <c r="J10" s="13">
        <f t="shared" si="1"/>
        <v>99792.323961329064</v>
      </c>
      <c r="K10" s="13">
        <f t="shared" ref="K10:K73" si="4">K11+J10</f>
        <v>8418402.0837285314</v>
      </c>
      <c r="L10" s="19">
        <f t="shared" ref="L10:L73" si="5">K10/H10</f>
        <v>84.359214712654463</v>
      </c>
    </row>
    <row r="11" spans="1:13" ht="14.4" x14ac:dyDescent="0.3">
      <c r="A11" s="16">
        <v>2</v>
      </c>
      <c r="B11" s="49">
        <v>0</v>
      </c>
      <c r="C11" s="8">
        <v>546</v>
      </c>
      <c r="D11" s="8">
        <v>538</v>
      </c>
      <c r="E11" s="47">
        <v>0</v>
      </c>
      <c r="F11" s="17">
        <f t="shared" si="2"/>
        <v>0</v>
      </c>
      <c r="G11" s="17">
        <f t="shared" si="0"/>
        <v>0</v>
      </c>
      <c r="H11" s="13">
        <f t="shared" ref="H11:H74" si="6">H10-I10</f>
        <v>99792.323961329064</v>
      </c>
      <c r="I11" s="13">
        <f t="shared" si="3"/>
        <v>0</v>
      </c>
      <c r="J11" s="13">
        <f t="shared" si="1"/>
        <v>99792.323961329064</v>
      </c>
      <c r="K11" s="13">
        <f t="shared" si="4"/>
        <v>8318609.7597672027</v>
      </c>
      <c r="L11" s="19">
        <f t="shared" si="5"/>
        <v>83.359214712654463</v>
      </c>
    </row>
    <row r="12" spans="1:13" ht="14.4" x14ac:dyDescent="0.3">
      <c r="A12" s="16">
        <v>3</v>
      </c>
      <c r="B12" s="49">
        <v>0</v>
      </c>
      <c r="C12" s="8">
        <v>548</v>
      </c>
      <c r="D12" s="8">
        <v>565</v>
      </c>
      <c r="E12" s="47">
        <v>0</v>
      </c>
      <c r="F12" s="17">
        <f t="shared" si="2"/>
        <v>0</v>
      </c>
      <c r="G12" s="17">
        <f t="shared" si="0"/>
        <v>0</v>
      </c>
      <c r="H12" s="13">
        <f t="shared" si="6"/>
        <v>99792.323961329064</v>
      </c>
      <c r="I12" s="13">
        <f t="shared" si="3"/>
        <v>0</v>
      </c>
      <c r="J12" s="13">
        <f t="shared" si="1"/>
        <v>99792.323961329064</v>
      </c>
      <c r="K12" s="13">
        <f t="shared" si="4"/>
        <v>8218817.4358058739</v>
      </c>
      <c r="L12" s="19">
        <f t="shared" si="5"/>
        <v>82.359214712654477</v>
      </c>
    </row>
    <row r="13" spans="1:13" ht="14.4" x14ac:dyDescent="0.3">
      <c r="A13" s="16">
        <v>4</v>
      </c>
      <c r="B13" s="49">
        <v>0</v>
      </c>
      <c r="C13" s="8">
        <v>649</v>
      </c>
      <c r="D13" s="8">
        <v>543</v>
      </c>
      <c r="E13" s="47">
        <v>0</v>
      </c>
      <c r="F13" s="17">
        <f t="shared" si="2"/>
        <v>0</v>
      </c>
      <c r="G13" s="17">
        <f t="shared" si="0"/>
        <v>0</v>
      </c>
      <c r="H13" s="13">
        <f t="shared" si="6"/>
        <v>99792.323961329064</v>
      </c>
      <c r="I13" s="13">
        <f t="shared" si="3"/>
        <v>0</v>
      </c>
      <c r="J13" s="13">
        <f t="shared" si="1"/>
        <v>99792.323961329064</v>
      </c>
      <c r="K13" s="13">
        <f t="shared" si="4"/>
        <v>8119025.1118445452</v>
      </c>
      <c r="L13" s="19">
        <f t="shared" si="5"/>
        <v>81.359214712654477</v>
      </c>
    </row>
    <row r="14" spans="1:13" ht="14.4" x14ac:dyDescent="0.3">
      <c r="A14" s="16">
        <v>5</v>
      </c>
      <c r="B14" s="49">
        <v>0</v>
      </c>
      <c r="C14" s="8">
        <v>685</v>
      </c>
      <c r="D14" s="8">
        <v>644</v>
      </c>
      <c r="E14" s="47">
        <v>0</v>
      </c>
      <c r="F14" s="17">
        <f t="shared" si="2"/>
        <v>0</v>
      </c>
      <c r="G14" s="17">
        <f t="shared" si="0"/>
        <v>0</v>
      </c>
      <c r="H14" s="13">
        <f t="shared" si="6"/>
        <v>99792.323961329064</v>
      </c>
      <c r="I14" s="13">
        <f t="shared" si="3"/>
        <v>0</v>
      </c>
      <c r="J14" s="13">
        <f t="shared" si="1"/>
        <v>99792.323961329064</v>
      </c>
      <c r="K14" s="13">
        <f t="shared" si="4"/>
        <v>8019232.7878832165</v>
      </c>
      <c r="L14" s="19">
        <f t="shared" si="5"/>
        <v>80.359214712654477</v>
      </c>
    </row>
    <row r="15" spans="1:13" ht="14.4" x14ac:dyDescent="0.3">
      <c r="A15" s="16">
        <v>6</v>
      </c>
      <c r="B15" s="49">
        <v>0</v>
      </c>
      <c r="C15" s="8">
        <v>688</v>
      </c>
      <c r="D15" s="8">
        <v>696</v>
      </c>
      <c r="E15" s="47">
        <v>0</v>
      </c>
      <c r="F15" s="17">
        <f t="shared" si="2"/>
        <v>0</v>
      </c>
      <c r="G15" s="17">
        <f t="shared" si="0"/>
        <v>0</v>
      </c>
      <c r="H15" s="13">
        <f t="shared" si="6"/>
        <v>99792.323961329064</v>
      </c>
      <c r="I15" s="13">
        <f t="shared" si="3"/>
        <v>0</v>
      </c>
      <c r="J15" s="13">
        <f t="shared" si="1"/>
        <v>99792.323961329064</v>
      </c>
      <c r="K15" s="13">
        <f t="shared" si="4"/>
        <v>7919440.4639218878</v>
      </c>
      <c r="L15" s="19">
        <f t="shared" si="5"/>
        <v>79.359214712654477</v>
      </c>
    </row>
    <row r="16" spans="1:13" ht="14.4" x14ac:dyDescent="0.3">
      <c r="A16" s="16">
        <v>7</v>
      </c>
      <c r="B16" s="49">
        <v>0</v>
      </c>
      <c r="C16" s="8">
        <v>728</v>
      </c>
      <c r="D16" s="8">
        <v>693</v>
      </c>
      <c r="E16" s="47">
        <v>0</v>
      </c>
      <c r="F16" s="17">
        <f t="shared" si="2"/>
        <v>0</v>
      </c>
      <c r="G16" s="17">
        <f t="shared" si="0"/>
        <v>0</v>
      </c>
      <c r="H16" s="13">
        <f t="shared" si="6"/>
        <v>99792.323961329064</v>
      </c>
      <c r="I16" s="13">
        <f t="shared" si="3"/>
        <v>0</v>
      </c>
      <c r="J16" s="13">
        <f t="shared" si="1"/>
        <v>99792.323961329064</v>
      </c>
      <c r="K16" s="13">
        <f t="shared" si="4"/>
        <v>7819648.1399605591</v>
      </c>
      <c r="L16" s="19">
        <f t="shared" si="5"/>
        <v>78.359214712654492</v>
      </c>
    </row>
    <row r="17" spans="1:12" ht="14.4" x14ac:dyDescent="0.3">
      <c r="A17" s="16">
        <v>8</v>
      </c>
      <c r="B17" s="49">
        <v>0</v>
      </c>
      <c r="C17" s="8">
        <v>714</v>
      </c>
      <c r="D17" s="8">
        <v>730</v>
      </c>
      <c r="E17" s="47">
        <v>0</v>
      </c>
      <c r="F17" s="17">
        <f t="shared" si="2"/>
        <v>0</v>
      </c>
      <c r="G17" s="17">
        <f t="shared" si="0"/>
        <v>0</v>
      </c>
      <c r="H17" s="13">
        <f t="shared" si="6"/>
        <v>99792.323961329064</v>
      </c>
      <c r="I17" s="13">
        <f t="shared" si="3"/>
        <v>0</v>
      </c>
      <c r="J17" s="13">
        <f t="shared" si="1"/>
        <v>99792.323961329064</v>
      </c>
      <c r="K17" s="13">
        <f t="shared" si="4"/>
        <v>7719855.8159992304</v>
      </c>
      <c r="L17" s="19">
        <f t="shared" si="5"/>
        <v>77.359214712654492</v>
      </c>
    </row>
    <row r="18" spans="1:12" ht="14.4" x14ac:dyDescent="0.3">
      <c r="A18" s="16">
        <v>9</v>
      </c>
      <c r="B18" s="49">
        <v>0</v>
      </c>
      <c r="C18" s="8">
        <v>665</v>
      </c>
      <c r="D18" s="8">
        <v>724</v>
      </c>
      <c r="E18" s="47">
        <v>0</v>
      </c>
      <c r="F18" s="17">
        <f t="shared" si="2"/>
        <v>0</v>
      </c>
      <c r="G18" s="17">
        <f t="shared" si="0"/>
        <v>0</v>
      </c>
      <c r="H18" s="13">
        <f t="shared" si="6"/>
        <v>99792.323961329064</v>
      </c>
      <c r="I18" s="13">
        <f t="shared" si="3"/>
        <v>0</v>
      </c>
      <c r="J18" s="13">
        <f t="shared" si="1"/>
        <v>99792.323961329064</v>
      </c>
      <c r="K18" s="13">
        <f t="shared" si="4"/>
        <v>7620063.4920379017</v>
      </c>
      <c r="L18" s="19">
        <f t="shared" si="5"/>
        <v>76.359214712654492</v>
      </c>
    </row>
    <row r="19" spans="1:12" ht="14.4" x14ac:dyDescent="0.3">
      <c r="A19" s="16">
        <v>10</v>
      </c>
      <c r="B19" s="49">
        <v>0</v>
      </c>
      <c r="C19" s="8">
        <v>712</v>
      </c>
      <c r="D19" s="8">
        <v>672</v>
      </c>
      <c r="E19" s="47">
        <v>0</v>
      </c>
      <c r="F19" s="17">
        <f t="shared" si="2"/>
        <v>0</v>
      </c>
      <c r="G19" s="17">
        <f t="shared" si="0"/>
        <v>0</v>
      </c>
      <c r="H19" s="13">
        <f t="shared" si="6"/>
        <v>99792.323961329064</v>
      </c>
      <c r="I19" s="13">
        <f t="shared" si="3"/>
        <v>0</v>
      </c>
      <c r="J19" s="13">
        <f t="shared" si="1"/>
        <v>99792.323961329064</v>
      </c>
      <c r="K19" s="13">
        <f t="shared" si="4"/>
        <v>7520271.1680765729</v>
      </c>
      <c r="L19" s="19">
        <f t="shared" si="5"/>
        <v>75.359214712654492</v>
      </c>
    </row>
    <row r="20" spans="1:12" x14ac:dyDescent="0.25">
      <c r="A20" s="16">
        <v>11</v>
      </c>
      <c r="B20" s="8">
        <v>0</v>
      </c>
      <c r="C20" s="8">
        <v>693</v>
      </c>
      <c r="D20" s="8">
        <v>714</v>
      </c>
      <c r="E20" s="47">
        <v>0</v>
      </c>
      <c r="F20" s="17">
        <f t="shared" si="2"/>
        <v>0</v>
      </c>
      <c r="G20" s="17">
        <f t="shared" si="0"/>
        <v>0</v>
      </c>
      <c r="H20" s="13">
        <f t="shared" si="6"/>
        <v>99792.323961329064</v>
      </c>
      <c r="I20" s="13">
        <f t="shared" si="3"/>
        <v>0</v>
      </c>
      <c r="J20" s="13">
        <f t="shared" si="1"/>
        <v>99792.323961329064</v>
      </c>
      <c r="K20" s="13">
        <f t="shared" si="4"/>
        <v>7420478.8441152442</v>
      </c>
      <c r="L20" s="19">
        <f t="shared" si="5"/>
        <v>74.359214712654506</v>
      </c>
    </row>
    <row r="21" spans="1:12" x14ac:dyDescent="0.25">
      <c r="A21" s="16">
        <v>12</v>
      </c>
      <c r="B21" s="8">
        <v>0</v>
      </c>
      <c r="C21" s="8">
        <v>686</v>
      </c>
      <c r="D21" s="8">
        <v>706</v>
      </c>
      <c r="E21" s="47">
        <v>0</v>
      </c>
      <c r="F21" s="17">
        <f t="shared" si="2"/>
        <v>0</v>
      </c>
      <c r="G21" s="17">
        <f t="shared" si="0"/>
        <v>0</v>
      </c>
      <c r="H21" s="13">
        <f t="shared" si="6"/>
        <v>99792.323961329064</v>
      </c>
      <c r="I21" s="13">
        <f t="shared" si="3"/>
        <v>0</v>
      </c>
      <c r="J21" s="13">
        <f t="shared" si="1"/>
        <v>99792.323961329064</v>
      </c>
      <c r="K21" s="13">
        <f t="shared" si="4"/>
        <v>7320686.5201539155</v>
      </c>
      <c r="L21" s="19">
        <f t="shared" si="5"/>
        <v>73.359214712654506</v>
      </c>
    </row>
    <row r="22" spans="1:12" x14ac:dyDescent="0.25">
      <c r="A22" s="16">
        <v>13</v>
      </c>
      <c r="B22" s="8">
        <v>0</v>
      </c>
      <c r="C22" s="8">
        <v>703</v>
      </c>
      <c r="D22" s="8">
        <v>689</v>
      </c>
      <c r="E22" s="47">
        <v>0</v>
      </c>
      <c r="F22" s="17">
        <f t="shared" si="2"/>
        <v>0</v>
      </c>
      <c r="G22" s="17">
        <f t="shared" si="0"/>
        <v>0</v>
      </c>
      <c r="H22" s="13">
        <f t="shared" si="6"/>
        <v>99792.323961329064</v>
      </c>
      <c r="I22" s="13">
        <f t="shared" si="3"/>
        <v>0</v>
      </c>
      <c r="J22" s="13">
        <f t="shared" si="1"/>
        <v>99792.323961329064</v>
      </c>
      <c r="K22" s="13">
        <f t="shared" si="4"/>
        <v>7220894.1961925868</v>
      </c>
      <c r="L22" s="19">
        <f t="shared" si="5"/>
        <v>72.359214712654506</v>
      </c>
    </row>
    <row r="23" spans="1:12" x14ac:dyDescent="0.25">
      <c r="A23" s="16">
        <v>14</v>
      </c>
      <c r="B23" s="8">
        <v>0</v>
      </c>
      <c r="C23" s="8">
        <v>701</v>
      </c>
      <c r="D23" s="8">
        <v>704</v>
      </c>
      <c r="E23" s="47">
        <v>0</v>
      </c>
      <c r="F23" s="17">
        <f t="shared" si="2"/>
        <v>0</v>
      </c>
      <c r="G23" s="17">
        <f t="shared" si="0"/>
        <v>0</v>
      </c>
      <c r="H23" s="13">
        <f t="shared" si="6"/>
        <v>99792.323961329064</v>
      </c>
      <c r="I23" s="13">
        <f t="shared" si="3"/>
        <v>0</v>
      </c>
      <c r="J23" s="13">
        <f t="shared" si="1"/>
        <v>99792.323961329064</v>
      </c>
      <c r="K23" s="13">
        <f t="shared" si="4"/>
        <v>7121101.8722312581</v>
      </c>
      <c r="L23" s="19">
        <f t="shared" si="5"/>
        <v>71.359214712654506</v>
      </c>
    </row>
    <row r="24" spans="1:12" x14ac:dyDescent="0.25">
      <c r="A24" s="16">
        <v>15</v>
      </c>
      <c r="B24" s="8">
        <v>0</v>
      </c>
      <c r="C24" s="8">
        <v>674</v>
      </c>
      <c r="D24" s="8">
        <v>706</v>
      </c>
      <c r="E24" s="47">
        <v>0</v>
      </c>
      <c r="F24" s="17">
        <f t="shared" si="2"/>
        <v>0</v>
      </c>
      <c r="G24" s="17">
        <f t="shared" si="0"/>
        <v>0</v>
      </c>
      <c r="H24" s="13">
        <f t="shared" si="6"/>
        <v>99792.323961329064</v>
      </c>
      <c r="I24" s="13">
        <f t="shared" si="3"/>
        <v>0</v>
      </c>
      <c r="J24" s="13">
        <f t="shared" si="1"/>
        <v>99792.323961329064</v>
      </c>
      <c r="K24" s="13">
        <f t="shared" si="4"/>
        <v>7021309.5482699294</v>
      </c>
      <c r="L24" s="19">
        <f t="shared" si="5"/>
        <v>70.359214712654506</v>
      </c>
    </row>
    <row r="25" spans="1:12" x14ac:dyDescent="0.25">
      <c r="A25" s="16">
        <v>16</v>
      </c>
      <c r="B25" s="8">
        <v>0</v>
      </c>
      <c r="C25" s="8">
        <v>672</v>
      </c>
      <c r="D25" s="8">
        <v>685</v>
      </c>
      <c r="E25" s="47">
        <v>0</v>
      </c>
      <c r="F25" s="17">
        <f t="shared" si="2"/>
        <v>0</v>
      </c>
      <c r="G25" s="17">
        <f t="shared" si="0"/>
        <v>0</v>
      </c>
      <c r="H25" s="13">
        <f t="shared" si="6"/>
        <v>99792.323961329064</v>
      </c>
      <c r="I25" s="13">
        <f t="shared" si="3"/>
        <v>0</v>
      </c>
      <c r="J25" s="13">
        <f t="shared" si="1"/>
        <v>99792.323961329064</v>
      </c>
      <c r="K25" s="13">
        <f t="shared" si="4"/>
        <v>6921517.2243086006</v>
      </c>
      <c r="L25" s="19">
        <f t="shared" si="5"/>
        <v>69.35921471265452</v>
      </c>
    </row>
    <row r="26" spans="1:12" x14ac:dyDescent="0.25">
      <c r="A26" s="16">
        <v>17</v>
      </c>
      <c r="B26" s="8">
        <v>0</v>
      </c>
      <c r="C26" s="8">
        <v>640</v>
      </c>
      <c r="D26" s="8">
        <v>676</v>
      </c>
      <c r="E26" s="47">
        <v>0</v>
      </c>
      <c r="F26" s="17">
        <f t="shared" si="2"/>
        <v>0</v>
      </c>
      <c r="G26" s="17">
        <f t="shared" si="0"/>
        <v>0</v>
      </c>
      <c r="H26" s="13">
        <f t="shared" si="6"/>
        <v>99792.323961329064</v>
      </c>
      <c r="I26" s="13">
        <f t="shared" si="3"/>
        <v>0</v>
      </c>
      <c r="J26" s="13">
        <f t="shared" si="1"/>
        <v>99792.323961329064</v>
      </c>
      <c r="K26" s="13">
        <f t="shared" si="4"/>
        <v>6821724.9003472719</v>
      </c>
      <c r="L26" s="19">
        <f t="shared" si="5"/>
        <v>68.35921471265452</v>
      </c>
    </row>
    <row r="27" spans="1:12" x14ac:dyDescent="0.25">
      <c r="A27" s="16">
        <v>18</v>
      </c>
      <c r="B27" s="8">
        <v>0</v>
      </c>
      <c r="C27" s="8">
        <v>636</v>
      </c>
      <c r="D27" s="8">
        <v>653</v>
      </c>
      <c r="E27" s="47">
        <v>0</v>
      </c>
      <c r="F27" s="17">
        <f t="shared" si="2"/>
        <v>0</v>
      </c>
      <c r="G27" s="17">
        <f t="shared" si="0"/>
        <v>0</v>
      </c>
      <c r="H27" s="13">
        <f t="shared" si="6"/>
        <v>99792.323961329064</v>
      </c>
      <c r="I27" s="13">
        <f t="shared" si="3"/>
        <v>0</v>
      </c>
      <c r="J27" s="13">
        <f t="shared" si="1"/>
        <v>99792.323961329064</v>
      </c>
      <c r="K27" s="13">
        <f t="shared" si="4"/>
        <v>6721932.5763859432</v>
      </c>
      <c r="L27" s="19">
        <f t="shared" si="5"/>
        <v>67.35921471265452</v>
      </c>
    </row>
    <row r="28" spans="1:12" x14ac:dyDescent="0.25">
      <c r="A28" s="16">
        <v>19</v>
      </c>
      <c r="B28" s="8">
        <v>0</v>
      </c>
      <c r="C28" s="8">
        <v>644</v>
      </c>
      <c r="D28" s="8">
        <v>631</v>
      </c>
      <c r="E28" s="47">
        <v>0</v>
      </c>
      <c r="F28" s="17">
        <f t="shared" si="2"/>
        <v>0</v>
      </c>
      <c r="G28" s="17">
        <f t="shared" si="0"/>
        <v>0</v>
      </c>
      <c r="H28" s="13">
        <f t="shared" si="6"/>
        <v>99792.323961329064</v>
      </c>
      <c r="I28" s="13">
        <f t="shared" si="3"/>
        <v>0</v>
      </c>
      <c r="J28" s="13">
        <f t="shared" si="1"/>
        <v>99792.323961329064</v>
      </c>
      <c r="K28" s="13">
        <f t="shared" si="4"/>
        <v>6622140.2524246145</v>
      </c>
      <c r="L28" s="19">
        <f t="shared" si="5"/>
        <v>66.35921471265452</v>
      </c>
    </row>
    <row r="29" spans="1:12" x14ac:dyDescent="0.25">
      <c r="A29" s="16">
        <v>20</v>
      </c>
      <c r="B29" s="8">
        <v>1</v>
      </c>
      <c r="C29" s="8">
        <v>570</v>
      </c>
      <c r="D29" s="8">
        <v>651</v>
      </c>
      <c r="E29" s="47">
        <v>0.63290000000000002</v>
      </c>
      <c r="F29" s="17">
        <f t="shared" si="2"/>
        <v>1.6380016380016381E-3</v>
      </c>
      <c r="G29" s="17">
        <f t="shared" si="0"/>
        <v>1.6370172824825564E-3</v>
      </c>
      <c r="H29" s="13">
        <f t="shared" si="6"/>
        <v>99792.323961329064</v>
      </c>
      <c r="I29" s="13">
        <f t="shared" si="3"/>
        <v>163.36175898379381</v>
      </c>
      <c r="J29" s="13">
        <f t="shared" si="1"/>
        <v>99732.353859606112</v>
      </c>
      <c r="K29" s="13">
        <f t="shared" si="4"/>
        <v>6522347.9284632858</v>
      </c>
      <c r="L29" s="19">
        <f t="shared" si="5"/>
        <v>65.359214712654534</v>
      </c>
    </row>
    <row r="30" spans="1:12" x14ac:dyDescent="0.25">
      <c r="A30" s="16">
        <v>21</v>
      </c>
      <c r="B30" s="8">
        <v>0</v>
      </c>
      <c r="C30" s="8">
        <v>578</v>
      </c>
      <c r="D30" s="8">
        <v>585</v>
      </c>
      <c r="E30" s="47">
        <v>0</v>
      </c>
      <c r="F30" s="17">
        <f t="shared" si="2"/>
        <v>0</v>
      </c>
      <c r="G30" s="17">
        <f t="shared" si="0"/>
        <v>0</v>
      </c>
      <c r="H30" s="13">
        <f t="shared" si="6"/>
        <v>99628.962202345268</v>
      </c>
      <c r="I30" s="13">
        <f t="shared" si="3"/>
        <v>0</v>
      </c>
      <c r="J30" s="13">
        <f t="shared" si="1"/>
        <v>99628.962202345268</v>
      </c>
      <c r="K30" s="13">
        <f t="shared" si="4"/>
        <v>6422615.5746036796</v>
      </c>
      <c r="L30" s="19">
        <f t="shared" si="5"/>
        <v>64.465346548119427</v>
      </c>
    </row>
    <row r="31" spans="1:12" x14ac:dyDescent="0.25">
      <c r="A31" s="16">
        <v>22</v>
      </c>
      <c r="B31" s="8">
        <v>0</v>
      </c>
      <c r="C31" s="8">
        <v>557</v>
      </c>
      <c r="D31" s="8">
        <v>591</v>
      </c>
      <c r="E31" s="47">
        <v>0</v>
      </c>
      <c r="F31" s="17">
        <f t="shared" si="2"/>
        <v>0</v>
      </c>
      <c r="G31" s="17">
        <f t="shared" si="0"/>
        <v>0</v>
      </c>
      <c r="H31" s="13">
        <f t="shared" si="6"/>
        <v>99628.962202345268</v>
      </c>
      <c r="I31" s="13">
        <f t="shared" si="3"/>
        <v>0</v>
      </c>
      <c r="J31" s="13">
        <f t="shared" si="1"/>
        <v>99628.962202345268</v>
      </c>
      <c r="K31" s="13">
        <f t="shared" si="4"/>
        <v>6322986.6124013346</v>
      </c>
      <c r="L31" s="19">
        <f t="shared" si="5"/>
        <v>63.465346548119435</v>
      </c>
    </row>
    <row r="32" spans="1:12" x14ac:dyDescent="0.25">
      <c r="A32" s="16">
        <v>23</v>
      </c>
      <c r="B32" s="8">
        <v>0</v>
      </c>
      <c r="C32" s="8">
        <v>532</v>
      </c>
      <c r="D32" s="8">
        <v>568</v>
      </c>
      <c r="E32" s="47">
        <v>0</v>
      </c>
      <c r="F32" s="17">
        <f t="shared" si="2"/>
        <v>0</v>
      </c>
      <c r="G32" s="17">
        <f t="shared" si="0"/>
        <v>0</v>
      </c>
      <c r="H32" s="13">
        <f t="shared" si="6"/>
        <v>99628.962202345268</v>
      </c>
      <c r="I32" s="13">
        <f t="shared" si="3"/>
        <v>0</v>
      </c>
      <c r="J32" s="13">
        <f t="shared" si="1"/>
        <v>99628.962202345268</v>
      </c>
      <c r="K32" s="13">
        <f t="shared" si="4"/>
        <v>6223357.6501989895</v>
      </c>
      <c r="L32" s="19">
        <f t="shared" si="5"/>
        <v>62.465346548119435</v>
      </c>
    </row>
    <row r="33" spans="1:12" x14ac:dyDescent="0.25">
      <c r="A33" s="16">
        <v>24</v>
      </c>
      <c r="B33" s="8">
        <v>0</v>
      </c>
      <c r="C33" s="8">
        <v>485</v>
      </c>
      <c r="D33" s="8">
        <v>541</v>
      </c>
      <c r="E33" s="47">
        <v>0</v>
      </c>
      <c r="F33" s="17">
        <f t="shared" si="2"/>
        <v>0</v>
      </c>
      <c r="G33" s="17">
        <f t="shared" si="0"/>
        <v>0</v>
      </c>
      <c r="H33" s="13">
        <f t="shared" si="6"/>
        <v>99628.962202345268</v>
      </c>
      <c r="I33" s="13">
        <f t="shared" si="3"/>
        <v>0</v>
      </c>
      <c r="J33" s="13">
        <f t="shared" si="1"/>
        <v>99628.962202345268</v>
      </c>
      <c r="K33" s="13">
        <f t="shared" si="4"/>
        <v>6123728.6879966445</v>
      </c>
      <c r="L33" s="19">
        <f t="shared" si="5"/>
        <v>61.465346548119435</v>
      </c>
    </row>
    <row r="34" spans="1:12" x14ac:dyDescent="0.25">
      <c r="A34" s="16">
        <v>25</v>
      </c>
      <c r="B34" s="8">
        <v>1</v>
      </c>
      <c r="C34" s="8">
        <v>541</v>
      </c>
      <c r="D34" s="8">
        <v>487</v>
      </c>
      <c r="E34" s="47">
        <v>0.92600000000000005</v>
      </c>
      <c r="F34" s="17">
        <f t="shared" si="2"/>
        <v>1.9455252918287938E-3</v>
      </c>
      <c r="G34" s="17">
        <f t="shared" si="0"/>
        <v>1.945245237067037E-3</v>
      </c>
      <c r="H34" s="13">
        <f t="shared" si="6"/>
        <v>99628.962202345268</v>
      </c>
      <c r="I34" s="13">
        <f t="shared" si="3"/>
        <v>193.80276419804397</v>
      </c>
      <c r="J34" s="13">
        <f t="shared" si="1"/>
        <v>99614.620797794618</v>
      </c>
      <c r="K34" s="13">
        <f t="shared" si="4"/>
        <v>6024099.7257942995</v>
      </c>
      <c r="L34" s="19">
        <f t="shared" si="5"/>
        <v>60.465346548119442</v>
      </c>
    </row>
    <row r="35" spans="1:12" x14ac:dyDescent="0.25">
      <c r="A35" s="16">
        <v>26</v>
      </c>
      <c r="B35" s="8">
        <v>0</v>
      </c>
      <c r="C35" s="8">
        <v>509</v>
      </c>
      <c r="D35" s="8">
        <v>547</v>
      </c>
      <c r="E35" s="47">
        <v>0</v>
      </c>
      <c r="F35" s="17">
        <f t="shared" si="2"/>
        <v>0</v>
      </c>
      <c r="G35" s="17">
        <f t="shared" si="0"/>
        <v>0</v>
      </c>
      <c r="H35" s="13">
        <f t="shared" si="6"/>
        <v>99435.159438147224</v>
      </c>
      <c r="I35" s="13">
        <f t="shared" si="3"/>
        <v>0</v>
      </c>
      <c r="J35" s="13">
        <f t="shared" si="1"/>
        <v>99435.159438147224</v>
      </c>
      <c r="K35" s="13">
        <f t="shared" si="4"/>
        <v>5924485.1049965052</v>
      </c>
      <c r="L35" s="19">
        <f t="shared" si="5"/>
        <v>59.581390913158636</v>
      </c>
    </row>
    <row r="36" spans="1:12" x14ac:dyDescent="0.25">
      <c r="A36" s="16">
        <v>27</v>
      </c>
      <c r="B36" s="8">
        <v>0</v>
      </c>
      <c r="C36" s="8">
        <v>482</v>
      </c>
      <c r="D36" s="8">
        <v>512</v>
      </c>
      <c r="E36" s="47">
        <v>0</v>
      </c>
      <c r="F36" s="17">
        <f t="shared" si="2"/>
        <v>0</v>
      </c>
      <c r="G36" s="17">
        <f t="shared" si="0"/>
        <v>0</v>
      </c>
      <c r="H36" s="13">
        <f t="shared" si="6"/>
        <v>99435.159438147224</v>
      </c>
      <c r="I36" s="13">
        <f t="shared" si="3"/>
        <v>0</v>
      </c>
      <c r="J36" s="13">
        <f t="shared" si="1"/>
        <v>99435.159438147224</v>
      </c>
      <c r="K36" s="13">
        <f t="shared" si="4"/>
        <v>5825049.945558358</v>
      </c>
      <c r="L36" s="19">
        <f t="shared" si="5"/>
        <v>58.581390913158636</v>
      </c>
    </row>
    <row r="37" spans="1:12" x14ac:dyDescent="0.25">
      <c r="A37" s="16">
        <v>28</v>
      </c>
      <c r="B37" s="8">
        <v>0</v>
      </c>
      <c r="C37" s="8">
        <v>546</v>
      </c>
      <c r="D37" s="8">
        <v>473</v>
      </c>
      <c r="E37" s="47">
        <v>0</v>
      </c>
      <c r="F37" s="17">
        <f t="shared" si="2"/>
        <v>0</v>
      </c>
      <c r="G37" s="17">
        <f t="shared" si="0"/>
        <v>0</v>
      </c>
      <c r="H37" s="13">
        <f t="shared" si="6"/>
        <v>99435.159438147224</v>
      </c>
      <c r="I37" s="13">
        <f t="shared" si="3"/>
        <v>0</v>
      </c>
      <c r="J37" s="13">
        <f t="shared" si="1"/>
        <v>99435.159438147224</v>
      </c>
      <c r="K37" s="13">
        <f t="shared" si="4"/>
        <v>5725614.7861202108</v>
      </c>
      <c r="L37" s="19">
        <f t="shared" si="5"/>
        <v>57.581390913158636</v>
      </c>
    </row>
    <row r="38" spans="1:12" x14ac:dyDescent="0.25">
      <c r="A38" s="16">
        <v>29</v>
      </c>
      <c r="B38" s="8">
        <v>0</v>
      </c>
      <c r="C38" s="8">
        <v>555</v>
      </c>
      <c r="D38" s="8">
        <v>558</v>
      </c>
      <c r="E38" s="47">
        <v>0</v>
      </c>
      <c r="F38" s="17">
        <f t="shared" si="2"/>
        <v>0</v>
      </c>
      <c r="G38" s="17">
        <f t="shared" si="0"/>
        <v>0</v>
      </c>
      <c r="H38" s="13">
        <f t="shared" si="6"/>
        <v>99435.159438147224</v>
      </c>
      <c r="I38" s="13">
        <f t="shared" si="3"/>
        <v>0</v>
      </c>
      <c r="J38" s="13">
        <f t="shared" si="1"/>
        <v>99435.159438147224</v>
      </c>
      <c r="K38" s="13">
        <f t="shared" si="4"/>
        <v>5626179.6266820636</v>
      </c>
      <c r="L38" s="19">
        <f t="shared" si="5"/>
        <v>56.581390913158636</v>
      </c>
    </row>
    <row r="39" spans="1:12" x14ac:dyDescent="0.25">
      <c r="A39" s="16">
        <v>30</v>
      </c>
      <c r="B39" s="8">
        <v>0</v>
      </c>
      <c r="C39" s="8">
        <v>574</v>
      </c>
      <c r="D39" s="8">
        <v>561</v>
      </c>
      <c r="E39" s="47">
        <v>0</v>
      </c>
      <c r="F39" s="17">
        <f t="shared" si="2"/>
        <v>0</v>
      </c>
      <c r="G39" s="17">
        <f t="shared" si="0"/>
        <v>0</v>
      </c>
      <c r="H39" s="13">
        <f t="shared" si="6"/>
        <v>99435.159438147224</v>
      </c>
      <c r="I39" s="13">
        <f t="shared" si="3"/>
        <v>0</v>
      </c>
      <c r="J39" s="13">
        <f t="shared" si="1"/>
        <v>99435.159438147224</v>
      </c>
      <c r="K39" s="13">
        <f t="shared" si="4"/>
        <v>5526744.4672439164</v>
      </c>
      <c r="L39" s="19">
        <f t="shared" si="5"/>
        <v>55.581390913158636</v>
      </c>
    </row>
    <row r="40" spans="1:12" x14ac:dyDescent="0.25">
      <c r="A40" s="16">
        <v>31</v>
      </c>
      <c r="B40" s="8">
        <v>0</v>
      </c>
      <c r="C40" s="8">
        <v>598</v>
      </c>
      <c r="D40" s="8">
        <v>612</v>
      </c>
      <c r="E40" s="47">
        <v>0</v>
      </c>
      <c r="F40" s="17">
        <f t="shared" si="2"/>
        <v>0</v>
      </c>
      <c r="G40" s="17">
        <f t="shared" si="0"/>
        <v>0</v>
      </c>
      <c r="H40" s="13">
        <f t="shared" si="6"/>
        <v>99435.159438147224</v>
      </c>
      <c r="I40" s="13">
        <f t="shared" si="3"/>
        <v>0</v>
      </c>
      <c r="J40" s="13">
        <f t="shared" si="1"/>
        <v>99435.159438147224</v>
      </c>
      <c r="K40" s="13">
        <f t="shared" si="4"/>
        <v>5427309.3078057691</v>
      </c>
      <c r="L40" s="19">
        <f t="shared" si="5"/>
        <v>54.581390913158636</v>
      </c>
    </row>
    <row r="41" spans="1:12" x14ac:dyDescent="0.25">
      <c r="A41" s="16">
        <v>32</v>
      </c>
      <c r="B41" s="8">
        <v>0</v>
      </c>
      <c r="C41" s="8">
        <v>572</v>
      </c>
      <c r="D41" s="8">
        <v>588</v>
      </c>
      <c r="E41" s="47">
        <v>0</v>
      </c>
      <c r="F41" s="17">
        <f t="shared" si="2"/>
        <v>0</v>
      </c>
      <c r="G41" s="17">
        <f t="shared" si="0"/>
        <v>0</v>
      </c>
      <c r="H41" s="13">
        <f t="shared" si="6"/>
        <v>99435.159438147224</v>
      </c>
      <c r="I41" s="13">
        <f t="shared" si="3"/>
        <v>0</v>
      </c>
      <c r="J41" s="13">
        <f t="shared" si="1"/>
        <v>99435.159438147224</v>
      </c>
      <c r="K41" s="13">
        <f t="shared" si="4"/>
        <v>5327874.1483676219</v>
      </c>
      <c r="L41" s="19">
        <f t="shared" si="5"/>
        <v>53.581390913158636</v>
      </c>
    </row>
    <row r="42" spans="1:12" x14ac:dyDescent="0.25">
      <c r="A42" s="16">
        <v>33</v>
      </c>
      <c r="B42" s="8">
        <v>0</v>
      </c>
      <c r="C42" s="8">
        <v>632</v>
      </c>
      <c r="D42" s="8">
        <v>582</v>
      </c>
      <c r="E42" s="47">
        <v>0</v>
      </c>
      <c r="F42" s="17">
        <f t="shared" si="2"/>
        <v>0</v>
      </c>
      <c r="G42" s="17">
        <f t="shared" si="0"/>
        <v>0</v>
      </c>
      <c r="H42" s="13">
        <f t="shared" si="6"/>
        <v>99435.159438147224</v>
      </c>
      <c r="I42" s="13">
        <f t="shared" si="3"/>
        <v>0</v>
      </c>
      <c r="J42" s="13">
        <f t="shared" si="1"/>
        <v>99435.159438147224</v>
      </c>
      <c r="K42" s="13">
        <f t="shared" si="4"/>
        <v>5228438.9889294747</v>
      </c>
      <c r="L42" s="19">
        <f t="shared" si="5"/>
        <v>52.581390913158636</v>
      </c>
    </row>
    <row r="43" spans="1:12" x14ac:dyDescent="0.25">
      <c r="A43" s="16">
        <v>34</v>
      </c>
      <c r="B43" s="8">
        <v>0</v>
      </c>
      <c r="C43" s="8">
        <v>625</v>
      </c>
      <c r="D43" s="8">
        <v>647</v>
      </c>
      <c r="E43" s="47">
        <v>0</v>
      </c>
      <c r="F43" s="17">
        <f t="shared" si="2"/>
        <v>0</v>
      </c>
      <c r="G43" s="17">
        <f t="shared" si="0"/>
        <v>0</v>
      </c>
      <c r="H43" s="13">
        <f t="shared" si="6"/>
        <v>99435.159438147224</v>
      </c>
      <c r="I43" s="13">
        <f t="shared" si="3"/>
        <v>0</v>
      </c>
      <c r="J43" s="13">
        <f t="shared" si="1"/>
        <v>99435.159438147224</v>
      </c>
      <c r="K43" s="13">
        <f t="shared" si="4"/>
        <v>5129003.8294913275</v>
      </c>
      <c r="L43" s="19">
        <f t="shared" si="5"/>
        <v>51.581390913158636</v>
      </c>
    </row>
    <row r="44" spans="1:12" x14ac:dyDescent="0.25">
      <c r="A44" s="16">
        <v>35</v>
      </c>
      <c r="B44" s="8">
        <v>0</v>
      </c>
      <c r="C44" s="8">
        <v>657</v>
      </c>
      <c r="D44" s="8">
        <v>649</v>
      </c>
      <c r="E44" s="47">
        <v>0</v>
      </c>
      <c r="F44" s="17">
        <f t="shared" si="2"/>
        <v>0</v>
      </c>
      <c r="G44" s="17">
        <f t="shared" si="0"/>
        <v>0</v>
      </c>
      <c r="H44" s="13">
        <f t="shared" si="6"/>
        <v>99435.159438147224</v>
      </c>
      <c r="I44" s="13">
        <f t="shared" si="3"/>
        <v>0</v>
      </c>
      <c r="J44" s="13">
        <f t="shared" si="1"/>
        <v>99435.159438147224</v>
      </c>
      <c r="K44" s="13">
        <f t="shared" si="4"/>
        <v>5029568.6700531803</v>
      </c>
      <c r="L44" s="19">
        <f t="shared" si="5"/>
        <v>50.581390913158636</v>
      </c>
    </row>
    <row r="45" spans="1:12" x14ac:dyDescent="0.25">
      <c r="A45" s="16">
        <v>36</v>
      </c>
      <c r="B45" s="8">
        <v>0</v>
      </c>
      <c r="C45" s="8">
        <v>712</v>
      </c>
      <c r="D45" s="8">
        <v>665</v>
      </c>
      <c r="E45" s="47">
        <v>0</v>
      </c>
      <c r="F45" s="17">
        <f t="shared" si="2"/>
        <v>0</v>
      </c>
      <c r="G45" s="17">
        <f t="shared" si="0"/>
        <v>0</v>
      </c>
      <c r="H45" s="13">
        <f t="shared" si="6"/>
        <v>99435.159438147224</v>
      </c>
      <c r="I45" s="13">
        <f t="shared" si="3"/>
        <v>0</v>
      </c>
      <c r="J45" s="13">
        <f t="shared" si="1"/>
        <v>99435.159438147224</v>
      </c>
      <c r="K45" s="13">
        <f t="shared" si="4"/>
        <v>4930133.5106150331</v>
      </c>
      <c r="L45" s="19">
        <f t="shared" si="5"/>
        <v>49.581390913158636</v>
      </c>
    </row>
    <row r="46" spans="1:12" x14ac:dyDescent="0.25">
      <c r="A46" s="16">
        <v>37</v>
      </c>
      <c r="B46" s="8">
        <v>1</v>
      </c>
      <c r="C46" s="8">
        <v>797</v>
      </c>
      <c r="D46" s="8">
        <v>719</v>
      </c>
      <c r="E46" s="47">
        <v>0.62190000000000001</v>
      </c>
      <c r="F46" s="17">
        <f t="shared" si="2"/>
        <v>1.3192612137203166E-3</v>
      </c>
      <c r="G46" s="17">
        <f t="shared" si="0"/>
        <v>1.3186034776056954E-3</v>
      </c>
      <c r="H46" s="13">
        <f t="shared" si="6"/>
        <v>99435.159438147224</v>
      </c>
      <c r="I46" s="13">
        <f t="shared" si="3"/>
        <v>131.11554703141772</v>
      </c>
      <c r="J46" s="13">
        <f t="shared" si="1"/>
        <v>99385.584649814657</v>
      </c>
      <c r="K46" s="13">
        <f t="shared" si="4"/>
        <v>4830698.3511768859</v>
      </c>
      <c r="L46" s="19">
        <f t="shared" si="5"/>
        <v>48.581390913158636</v>
      </c>
    </row>
    <row r="47" spans="1:12" x14ac:dyDescent="0.25">
      <c r="A47" s="16">
        <v>38</v>
      </c>
      <c r="B47" s="8">
        <v>0</v>
      </c>
      <c r="C47" s="8">
        <v>819</v>
      </c>
      <c r="D47" s="8">
        <v>819</v>
      </c>
      <c r="E47" s="47">
        <v>0</v>
      </c>
      <c r="F47" s="17">
        <f t="shared" si="2"/>
        <v>0</v>
      </c>
      <c r="G47" s="17">
        <f t="shared" si="0"/>
        <v>0</v>
      </c>
      <c r="H47" s="13">
        <f t="shared" si="6"/>
        <v>99304.043891115813</v>
      </c>
      <c r="I47" s="13">
        <f t="shared" si="3"/>
        <v>0</v>
      </c>
      <c r="J47" s="13">
        <f t="shared" si="1"/>
        <v>99304.043891115813</v>
      </c>
      <c r="K47" s="13">
        <f t="shared" si="4"/>
        <v>4731312.7665270716</v>
      </c>
      <c r="L47" s="19">
        <f t="shared" si="5"/>
        <v>47.644713962654208</v>
      </c>
    </row>
    <row r="48" spans="1:12" x14ac:dyDescent="0.25">
      <c r="A48" s="16">
        <v>39</v>
      </c>
      <c r="B48" s="8">
        <v>2</v>
      </c>
      <c r="C48" s="8">
        <v>865</v>
      </c>
      <c r="D48" s="8">
        <v>810</v>
      </c>
      <c r="E48" s="47">
        <v>0.17119999999999999</v>
      </c>
      <c r="F48" s="17">
        <f t="shared" si="2"/>
        <v>2.3880597014925373E-3</v>
      </c>
      <c r="G48" s="17">
        <f t="shared" si="0"/>
        <v>2.3833425330355108E-3</v>
      </c>
      <c r="H48" s="13">
        <f t="shared" si="6"/>
        <v>99304.043891115813</v>
      </c>
      <c r="I48" s="13">
        <f t="shared" si="3"/>
        <v>236.67555150812152</v>
      </c>
      <c r="J48" s="13">
        <f t="shared" si="1"/>
        <v>99107.887194025883</v>
      </c>
      <c r="K48" s="13">
        <f t="shared" si="4"/>
        <v>4632008.7226359555</v>
      </c>
      <c r="L48" s="19">
        <f t="shared" si="5"/>
        <v>46.644713962654201</v>
      </c>
    </row>
    <row r="49" spans="1:12" x14ac:dyDescent="0.25">
      <c r="A49" s="16">
        <v>40</v>
      </c>
      <c r="B49" s="8">
        <v>0</v>
      </c>
      <c r="C49" s="8">
        <v>883</v>
      </c>
      <c r="D49" s="8">
        <v>879</v>
      </c>
      <c r="E49" s="47">
        <v>0</v>
      </c>
      <c r="F49" s="17">
        <f t="shared" si="2"/>
        <v>0</v>
      </c>
      <c r="G49" s="17">
        <f t="shared" si="0"/>
        <v>0</v>
      </c>
      <c r="H49" s="13">
        <f t="shared" si="6"/>
        <v>99067.368339607696</v>
      </c>
      <c r="I49" s="13">
        <f t="shared" si="3"/>
        <v>0</v>
      </c>
      <c r="J49" s="13">
        <f t="shared" si="1"/>
        <v>99067.368339607696</v>
      </c>
      <c r="K49" s="13">
        <f t="shared" si="4"/>
        <v>4532900.8354419293</v>
      </c>
      <c r="L49" s="19">
        <f t="shared" si="5"/>
        <v>45.755740880316189</v>
      </c>
    </row>
    <row r="50" spans="1:12" x14ac:dyDescent="0.25">
      <c r="A50" s="16">
        <v>41</v>
      </c>
      <c r="B50" s="8">
        <v>1</v>
      </c>
      <c r="C50" s="8">
        <v>913</v>
      </c>
      <c r="D50" s="8">
        <v>878</v>
      </c>
      <c r="E50" s="47">
        <v>0.3342</v>
      </c>
      <c r="F50" s="17">
        <f t="shared" si="2"/>
        <v>1.1166945840312675E-3</v>
      </c>
      <c r="G50" s="17">
        <f t="shared" si="0"/>
        <v>1.1158649437414373E-3</v>
      </c>
      <c r="H50" s="13">
        <f t="shared" si="6"/>
        <v>99067.368339607696</v>
      </c>
      <c r="I50" s="13">
        <f t="shared" si="3"/>
        <v>110.54580339888858</v>
      </c>
      <c r="J50" s="13">
        <f t="shared" si="1"/>
        <v>98993.766943704715</v>
      </c>
      <c r="K50" s="13">
        <f t="shared" si="4"/>
        <v>4433833.4671023218</v>
      </c>
      <c r="L50" s="19">
        <f t="shared" si="5"/>
        <v>44.755740880316189</v>
      </c>
    </row>
    <row r="51" spans="1:12" x14ac:dyDescent="0.25">
      <c r="A51" s="16">
        <v>42</v>
      </c>
      <c r="B51" s="8">
        <v>0</v>
      </c>
      <c r="C51" s="8">
        <v>923</v>
      </c>
      <c r="D51" s="8">
        <v>920</v>
      </c>
      <c r="E51" s="47">
        <v>0</v>
      </c>
      <c r="F51" s="17">
        <f t="shared" si="2"/>
        <v>0</v>
      </c>
      <c r="G51" s="17">
        <f t="shared" si="0"/>
        <v>0</v>
      </c>
      <c r="H51" s="13">
        <f t="shared" si="6"/>
        <v>98956.822536208812</v>
      </c>
      <c r="I51" s="13">
        <f t="shared" si="3"/>
        <v>0</v>
      </c>
      <c r="J51" s="13">
        <f t="shared" si="1"/>
        <v>98956.822536208812</v>
      </c>
      <c r="K51" s="13">
        <f t="shared" si="4"/>
        <v>4334839.7001586175</v>
      </c>
      <c r="L51" s="19">
        <f t="shared" si="5"/>
        <v>43.805364694005583</v>
      </c>
    </row>
    <row r="52" spans="1:12" x14ac:dyDescent="0.25">
      <c r="A52" s="16">
        <v>43</v>
      </c>
      <c r="B52" s="8">
        <v>3</v>
      </c>
      <c r="C52" s="8">
        <v>974</v>
      </c>
      <c r="D52" s="8">
        <v>934</v>
      </c>
      <c r="E52" s="47">
        <v>0.75429999999999997</v>
      </c>
      <c r="F52" s="17">
        <f t="shared" si="2"/>
        <v>3.1446540880503146E-3</v>
      </c>
      <c r="G52" s="17">
        <f t="shared" si="0"/>
        <v>3.1422262735992979E-3</v>
      </c>
      <c r="H52" s="13">
        <f t="shared" si="6"/>
        <v>98956.822536208812</v>
      </c>
      <c r="I52" s="13">
        <f t="shared" si="3"/>
        <v>310.94472772517844</v>
      </c>
      <c r="J52" s="13">
        <f t="shared" si="1"/>
        <v>98880.423416606733</v>
      </c>
      <c r="K52" s="13">
        <f t="shared" si="4"/>
        <v>4235882.8776224088</v>
      </c>
      <c r="L52" s="19">
        <f t="shared" si="5"/>
        <v>42.805364694005583</v>
      </c>
    </row>
    <row r="53" spans="1:12" x14ac:dyDescent="0.25">
      <c r="A53" s="16">
        <v>44</v>
      </c>
      <c r="B53" s="8">
        <v>0</v>
      </c>
      <c r="C53" s="8">
        <v>896</v>
      </c>
      <c r="D53" s="8">
        <v>968</v>
      </c>
      <c r="E53" s="47">
        <v>0</v>
      </c>
      <c r="F53" s="17">
        <f t="shared" si="2"/>
        <v>0</v>
      </c>
      <c r="G53" s="17">
        <f t="shared" si="0"/>
        <v>0</v>
      </c>
      <c r="H53" s="13">
        <f t="shared" si="6"/>
        <v>98645.877808483638</v>
      </c>
      <c r="I53" s="13">
        <f t="shared" si="3"/>
        <v>0</v>
      </c>
      <c r="J53" s="13">
        <f t="shared" si="1"/>
        <v>98645.877808483638</v>
      </c>
      <c r="K53" s="13">
        <f t="shared" si="4"/>
        <v>4137002.4542058022</v>
      </c>
      <c r="L53" s="19">
        <f t="shared" si="5"/>
        <v>41.937915157870044</v>
      </c>
    </row>
    <row r="54" spans="1:12" x14ac:dyDescent="0.25">
      <c r="A54" s="16">
        <v>45</v>
      </c>
      <c r="B54" s="8">
        <v>1</v>
      </c>
      <c r="C54" s="8">
        <v>896</v>
      </c>
      <c r="D54" s="8">
        <v>893</v>
      </c>
      <c r="E54" s="47">
        <v>0.92600000000000005</v>
      </c>
      <c r="F54" s="17">
        <f t="shared" si="2"/>
        <v>1.1179429849077697E-3</v>
      </c>
      <c r="G54" s="17">
        <f t="shared" si="0"/>
        <v>1.1178505076159155E-3</v>
      </c>
      <c r="H54" s="13">
        <f t="shared" si="6"/>
        <v>98645.877808483638</v>
      </c>
      <c r="I54" s="13">
        <f t="shared" si="3"/>
        <v>110.27134458243101</v>
      </c>
      <c r="J54" s="13">
        <f t="shared" si="1"/>
        <v>98637.717728984542</v>
      </c>
      <c r="K54" s="13">
        <f t="shared" si="4"/>
        <v>4038356.5763973184</v>
      </c>
      <c r="L54" s="19">
        <f t="shared" si="5"/>
        <v>40.937915157870044</v>
      </c>
    </row>
    <row r="55" spans="1:12" x14ac:dyDescent="0.25">
      <c r="A55" s="16">
        <v>46</v>
      </c>
      <c r="B55" s="8">
        <v>1</v>
      </c>
      <c r="C55" s="8">
        <v>959</v>
      </c>
      <c r="D55" s="8">
        <v>909</v>
      </c>
      <c r="E55" s="47">
        <v>0.77259999999999995</v>
      </c>
      <c r="F55" s="17">
        <f t="shared" si="2"/>
        <v>1.0706638115631692E-3</v>
      </c>
      <c r="G55" s="17">
        <f t="shared" si="0"/>
        <v>1.0704032016187921E-3</v>
      </c>
      <c r="H55" s="13">
        <f t="shared" si="6"/>
        <v>98535.606463901204</v>
      </c>
      <c r="I55" s="13">
        <f t="shared" si="3"/>
        <v>105.4728286324092</v>
      </c>
      <c r="J55" s="13">
        <f t="shared" si="1"/>
        <v>98511.621942670186</v>
      </c>
      <c r="K55" s="13">
        <f t="shared" si="4"/>
        <v>3939718.8586683339</v>
      </c>
      <c r="L55" s="19">
        <f t="shared" si="5"/>
        <v>39.982692551972683</v>
      </c>
    </row>
    <row r="56" spans="1:12" x14ac:dyDescent="0.25">
      <c r="A56" s="16">
        <v>47</v>
      </c>
      <c r="B56" s="8">
        <v>0</v>
      </c>
      <c r="C56" s="8">
        <v>921</v>
      </c>
      <c r="D56" s="8">
        <v>955</v>
      </c>
      <c r="E56" s="47">
        <v>0</v>
      </c>
      <c r="F56" s="17">
        <f t="shared" si="2"/>
        <v>0</v>
      </c>
      <c r="G56" s="17">
        <f t="shared" si="0"/>
        <v>0</v>
      </c>
      <c r="H56" s="13">
        <f t="shared" si="6"/>
        <v>98430.133635268794</v>
      </c>
      <c r="I56" s="13">
        <f t="shared" si="3"/>
        <v>0</v>
      </c>
      <c r="J56" s="13">
        <f t="shared" si="1"/>
        <v>98430.133635268794</v>
      </c>
      <c r="K56" s="13">
        <f t="shared" si="4"/>
        <v>3841207.2367256638</v>
      </c>
      <c r="L56" s="19">
        <f t="shared" si="5"/>
        <v>39.024708134189808</v>
      </c>
    </row>
    <row r="57" spans="1:12" x14ac:dyDescent="0.25">
      <c r="A57" s="16">
        <v>48</v>
      </c>
      <c r="B57" s="8">
        <v>1</v>
      </c>
      <c r="C57" s="8">
        <v>942</v>
      </c>
      <c r="D57" s="8">
        <v>933</v>
      </c>
      <c r="E57" s="47">
        <v>0.61099999999999999</v>
      </c>
      <c r="F57" s="17">
        <f t="shared" si="2"/>
        <v>1.0666666666666667E-3</v>
      </c>
      <c r="G57" s="17">
        <f t="shared" si="0"/>
        <v>1.0662242546825903E-3</v>
      </c>
      <c r="H57" s="13">
        <f t="shared" si="6"/>
        <v>98430.133635268794</v>
      </c>
      <c r="I57" s="13">
        <f t="shared" si="3"/>
        <v>104.94859587357223</v>
      </c>
      <c r="J57" s="13">
        <f t="shared" si="1"/>
        <v>98389.308631473978</v>
      </c>
      <c r="K57" s="13">
        <f t="shared" si="4"/>
        <v>3742777.1030903948</v>
      </c>
      <c r="L57" s="19">
        <f t="shared" si="5"/>
        <v>38.024708134189801</v>
      </c>
    </row>
    <row r="58" spans="1:12" x14ac:dyDescent="0.25">
      <c r="A58" s="16">
        <v>49</v>
      </c>
      <c r="B58" s="8">
        <v>0</v>
      </c>
      <c r="C58" s="8">
        <v>894</v>
      </c>
      <c r="D58" s="8">
        <v>939</v>
      </c>
      <c r="E58" s="47">
        <v>0</v>
      </c>
      <c r="F58" s="17">
        <f t="shared" si="2"/>
        <v>0</v>
      </c>
      <c r="G58" s="17">
        <f t="shared" si="0"/>
        <v>0</v>
      </c>
      <c r="H58" s="13">
        <f t="shared" si="6"/>
        <v>98325.185039395219</v>
      </c>
      <c r="I58" s="13">
        <f t="shared" si="3"/>
        <v>0</v>
      </c>
      <c r="J58" s="13">
        <f t="shared" si="1"/>
        <v>98325.185039395219</v>
      </c>
      <c r="K58" s="13">
        <f t="shared" si="4"/>
        <v>3644387.7944589206</v>
      </c>
      <c r="L58" s="19">
        <f t="shared" si="5"/>
        <v>37.064642115839916</v>
      </c>
    </row>
    <row r="59" spans="1:12" x14ac:dyDescent="0.25">
      <c r="A59" s="16">
        <v>50</v>
      </c>
      <c r="B59" s="8">
        <v>1</v>
      </c>
      <c r="C59" s="8">
        <v>883</v>
      </c>
      <c r="D59" s="8">
        <v>895</v>
      </c>
      <c r="E59" s="47">
        <v>0.69320000000000004</v>
      </c>
      <c r="F59" s="17">
        <f t="shared" si="2"/>
        <v>1.1248593925759281E-3</v>
      </c>
      <c r="G59" s="17">
        <f t="shared" si="0"/>
        <v>1.1244713298042928E-3</v>
      </c>
      <c r="H59" s="13">
        <f t="shared" si="6"/>
        <v>98325.185039395219</v>
      </c>
      <c r="I59" s="13">
        <f t="shared" si="3"/>
        <v>110.5638515745019</v>
      </c>
      <c r="J59" s="13">
        <f t="shared" si="1"/>
        <v>98291.264049732155</v>
      </c>
      <c r="K59" s="13">
        <f t="shared" si="4"/>
        <v>3546062.6094195256</v>
      </c>
      <c r="L59" s="19">
        <f t="shared" si="5"/>
        <v>36.064642115839916</v>
      </c>
    </row>
    <row r="60" spans="1:12" x14ac:dyDescent="0.25">
      <c r="A60" s="16">
        <v>51</v>
      </c>
      <c r="B60" s="8">
        <v>0</v>
      </c>
      <c r="C60" s="8">
        <v>814</v>
      </c>
      <c r="D60" s="8">
        <v>877</v>
      </c>
      <c r="E60" s="47">
        <v>0</v>
      </c>
      <c r="F60" s="17">
        <f t="shared" si="2"/>
        <v>0</v>
      </c>
      <c r="G60" s="17">
        <f t="shared" si="0"/>
        <v>0</v>
      </c>
      <c r="H60" s="13">
        <f t="shared" si="6"/>
        <v>98214.62118782071</v>
      </c>
      <c r="I60" s="13">
        <f t="shared" si="3"/>
        <v>0</v>
      </c>
      <c r="J60" s="13">
        <f t="shared" si="1"/>
        <v>98214.62118782071</v>
      </c>
      <c r="K60" s="13">
        <f t="shared" si="4"/>
        <v>3447771.3453697935</v>
      </c>
      <c r="L60" s="19">
        <f t="shared" si="5"/>
        <v>35.104461063658214</v>
      </c>
    </row>
    <row r="61" spans="1:12" x14ac:dyDescent="0.25">
      <c r="A61" s="16">
        <v>52</v>
      </c>
      <c r="B61" s="8">
        <v>1</v>
      </c>
      <c r="C61" s="8">
        <v>715</v>
      </c>
      <c r="D61" s="8">
        <v>815</v>
      </c>
      <c r="E61" s="47">
        <v>0.86580000000000001</v>
      </c>
      <c r="F61" s="17">
        <f t="shared" si="2"/>
        <v>1.30718954248366E-3</v>
      </c>
      <c r="G61" s="17">
        <f t="shared" si="0"/>
        <v>1.3069602691919927E-3</v>
      </c>
      <c r="H61" s="13">
        <f t="shared" si="6"/>
        <v>98214.62118782071</v>
      </c>
      <c r="I61" s="13">
        <f t="shared" si="3"/>
        <v>128.36260774622374</v>
      </c>
      <c r="J61" s="13">
        <f t="shared" si="1"/>
        <v>98197.394925861168</v>
      </c>
      <c r="K61" s="13">
        <f t="shared" si="4"/>
        <v>3349556.7241819729</v>
      </c>
      <c r="L61" s="19">
        <f t="shared" si="5"/>
        <v>34.104461063658221</v>
      </c>
    </row>
    <row r="62" spans="1:12" x14ac:dyDescent="0.25">
      <c r="A62" s="16">
        <v>53</v>
      </c>
      <c r="B62" s="8">
        <v>1</v>
      </c>
      <c r="C62" s="8">
        <v>738</v>
      </c>
      <c r="D62" s="8">
        <v>705</v>
      </c>
      <c r="E62" s="47">
        <v>0.2959</v>
      </c>
      <c r="F62" s="17">
        <f t="shared" si="2"/>
        <v>1.386001386001386E-3</v>
      </c>
      <c r="G62" s="17">
        <f t="shared" si="0"/>
        <v>1.3846501286824597E-3</v>
      </c>
      <c r="H62" s="13">
        <f t="shared" si="6"/>
        <v>98086.258580074486</v>
      </c>
      <c r="I62" s="13">
        <f t="shared" si="3"/>
        <v>135.81515056488115</v>
      </c>
      <c r="J62" s="13">
        <f t="shared" si="1"/>
        <v>97990.631132561743</v>
      </c>
      <c r="K62" s="13">
        <f t="shared" si="4"/>
        <v>3251359.3292561118</v>
      </c>
      <c r="L62" s="19">
        <f t="shared" si="5"/>
        <v>33.147959523828774</v>
      </c>
    </row>
    <row r="63" spans="1:12" x14ac:dyDescent="0.25">
      <c r="A63" s="16">
        <v>54</v>
      </c>
      <c r="B63" s="8">
        <v>0</v>
      </c>
      <c r="C63" s="8">
        <v>740</v>
      </c>
      <c r="D63" s="8">
        <v>748</v>
      </c>
      <c r="E63" s="47">
        <v>0</v>
      </c>
      <c r="F63" s="17">
        <f t="shared" si="2"/>
        <v>0</v>
      </c>
      <c r="G63" s="17">
        <f t="shared" si="0"/>
        <v>0</v>
      </c>
      <c r="H63" s="13">
        <f t="shared" si="6"/>
        <v>97950.4434295096</v>
      </c>
      <c r="I63" s="13">
        <f t="shared" si="3"/>
        <v>0</v>
      </c>
      <c r="J63" s="13">
        <f t="shared" si="1"/>
        <v>97950.4434295096</v>
      </c>
      <c r="K63" s="13">
        <f t="shared" si="4"/>
        <v>3153368.69812355</v>
      </c>
      <c r="L63" s="19">
        <f t="shared" si="5"/>
        <v>32.1935112054177</v>
      </c>
    </row>
    <row r="64" spans="1:12" x14ac:dyDescent="0.25">
      <c r="A64" s="16">
        <v>55</v>
      </c>
      <c r="B64" s="8">
        <v>2</v>
      </c>
      <c r="C64" s="8">
        <v>706</v>
      </c>
      <c r="D64" s="8">
        <v>741</v>
      </c>
      <c r="E64" s="47">
        <v>0.48220000000000002</v>
      </c>
      <c r="F64" s="17">
        <f t="shared" si="2"/>
        <v>2.7643400138217E-3</v>
      </c>
      <c r="G64" s="17">
        <f t="shared" si="0"/>
        <v>2.7603888614996974E-3</v>
      </c>
      <c r="H64" s="13">
        <f t="shared" si="6"/>
        <v>97950.4434295096</v>
      </c>
      <c r="I64" s="13">
        <f t="shared" si="3"/>
        <v>270.38131302177453</v>
      </c>
      <c r="J64" s="13">
        <f t="shared" si="1"/>
        <v>97810.43998562693</v>
      </c>
      <c r="K64" s="13">
        <f t="shared" si="4"/>
        <v>3055418.2546940404</v>
      </c>
      <c r="L64" s="19">
        <f t="shared" si="5"/>
        <v>31.193511205417703</v>
      </c>
    </row>
    <row r="65" spans="1:12" x14ac:dyDescent="0.25">
      <c r="A65" s="16">
        <v>56</v>
      </c>
      <c r="B65" s="8">
        <v>8</v>
      </c>
      <c r="C65" s="8">
        <v>698</v>
      </c>
      <c r="D65" s="8">
        <v>705</v>
      </c>
      <c r="E65" s="47">
        <v>0.56579999999999997</v>
      </c>
      <c r="F65" s="17">
        <f t="shared" si="2"/>
        <v>1.1404133998574484E-2</v>
      </c>
      <c r="G65" s="17">
        <f t="shared" si="0"/>
        <v>1.1347942674732785E-2</v>
      </c>
      <c r="H65" s="13">
        <f t="shared" si="6"/>
        <v>97680.062116487825</v>
      </c>
      <c r="I65" s="13">
        <f t="shared" si="3"/>
        <v>1108.4677453622414</v>
      </c>
      <c r="J65" s="13">
        <f t="shared" si="1"/>
        <v>97198.765421451535</v>
      </c>
      <c r="K65" s="13">
        <f t="shared" si="4"/>
        <v>2957607.8147084136</v>
      </c>
      <c r="L65" s="19">
        <f t="shared" si="5"/>
        <v>30.27852102695568</v>
      </c>
    </row>
    <row r="66" spans="1:12" x14ac:dyDescent="0.25">
      <c r="A66" s="16">
        <v>57</v>
      </c>
      <c r="B66" s="8">
        <v>0</v>
      </c>
      <c r="C66" s="8">
        <v>715</v>
      </c>
      <c r="D66" s="8">
        <v>699</v>
      </c>
      <c r="E66" s="47">
        <v>0</v>
      </c>
      <c r="F66" s="17">
        <f t="shared" si="2"/>
        <v>0</v>
      </c>
      <c r="G66" s="17">
        <f t="shared" si="0"/>
        <v>0</v>
      </c>
      <c r="H66" s="13">
        <f t="shared" si="6"/>
        <v>96571.594371125582</v>
      </c>
      <c r="I66" s="13">
        <f t="shared" si="3"/>
        <v>0</v>
      </c>
      <c r="J66" s="13">
        <f t="shared" si="1"/>
        <v>96571.594371125582</v>
      </c>
      <c r="K66" s="13">
        <f t="shared" si="4"/>
        <v>2860409.049286962</v>
      </c>
      <c r="L66" s="19">
        <f t="shared" si="5"/>
        <v>29.619569480176356</v>
      </c>
    </row>
    <row r="67" spans="1:12" x14ac:dyDescent="0.25">
      <c r="A67" s="16">
        <v>58</v>
      </c>
      <c r="B67" s="8">
        <v>3</v>
      </c>
      <c r="C67" s="8">
        <v>656</v>
      </c>
      <c r="D67" s="8">
        <v>714</v>
      </c>
      <c r="E67" s="47">
        <v>0.35249999999999998</v>
      </c>
      <c r="F67" s="17">
        <f t="shared" si="2"/>
        <v>4.3795620437956208E-3</v>
      </c>
      <c r="G67" s="17">
        <f t="shared" si="0"/>
        <v>4.3671777477736502E-3</v>
      </c>
      <c r="H67" s="13">
        <f t="shared" si="6"/>
        <v>96571.594371125582</v>
      </c>
      <c r="I67" s="13">
        <f t="shared" si="3"/>
        <v>421.74531800460272</v>
      </c>
      <c r="J67" s="13">
        <f t="shared" si="1"/>
        <v>96298.514277717608</v>
      </c>
      <c r="K67" s="13">
        <f t="shared" si="4"/>
        <v>2763837.4549158365</v>
      </c>
      <c r="L67" s="19">
        <f t="shared" si="5"/>
        <v>28.619569480176356</v>
      </c>
    </row>
    <row r="68" spans="1:12" x14ac:dyDescent="0.25">
      <c r="A68" s="16">
        <v>59</v>
      </c>
      <c r="B68" s="8">
        <v>2</v>
      </c>
      <c r="C68" s="8">
        <v>693</v>
      </c>
      <c r="D68" s="8">
        <v>663</v>
      </c>
      <c r="E68" s="47">
        <v>0.61370000000000002</v>
      </c>
      <c r="F68" s="17">
        <f t="shared" si="2"/>
        <v>2.9498525073746312E-3</v>
      </c>
      <c r="G68" s="17">
        <f t="shared" si="0"/>
        <v>2.9464948938716738E-3</v>
      </c>
      <c r="H68" s="13">
        <f t="shared" si="6"/>
        <v>96149.849053120983</v>
      </c>
      <c r="I68" s="13">
        <f t="shared" si="3"/>
        <v>283.30503928155315</v>
      </c>
      <c r="J68" s="13">
        <f t="shared" si="1"/>
        <v>96040.408316446526</v>
      </c>
      <c r="K68" s="13">
        <f t="shared" si="4"/>
        <v>2667538.9406381189</v>
      </c>
      <c r="L68" s="19">
        <f t="shared" si="5"/>
        <v>27.743558278124326</v>
      </c>
    </row>
    <row r="69" spans="1:12" x14ac:dyDescent="0.25">
      <c r="A69" s="16">
        <v>60</v>
      </c>
      <c r="B69" s="8">
        <v>3</v>
      </c>
      <c r="C69" s="8">
        <v>656</v>
      </c>
      <c r="D69" s="8">
        <v>686</v>
      </c>
      <c r="E69" s="47">
        <v>0.50139999999999996</v>
      </c>
      <c r="F69" s="17">
        <f t="shared" si="2"/>
        <v>4.4709388971684054E-3</v>
      </c>
      <c r="G69" s="17">
        <f t="shared" si="0"/>
        <v>4.4609944032364219E-3</v>
      </c>
      <c r="H69" s="13">
        <f t="shared" si="6"/>
        <v>95866.544013839433</v>
      </c>
      <c r="I69" s="13">
        <f t="shared" si="3"/>
        <v>427.66011630335584</v>
      </c>
      <c r="J69" s="13">
        <f t="shared" si="1"/>
        <v>95653.312679850569</v>
      </c>
      <c r="K69" s="13">
        <f t="shared" si="4"/>
        <v>2571498.5323216724</v>
      </c>
      <c r="L69" s="19">
        <f t="shared" si="5"/>
        <v>26.8237324999475</v>
      </c>
    </row>
    <row r="70" spans="1:12" x14ac:dyDescent="0.25">
      <c r="A70" s="16">
        <v>61</v>
      </c>
      <c r="B70" s="8">
        <v>4</v>
      </c>
      <c r="C70" s="8">
        <v>619</v>
      </c>
      <c r="D70" s="8">
        <v>646</v>
      </c>
      <c r="E70" s="47">
        <v>0.59109999999999996</v>
      </c>
      <c r="F70" s="17">
        <f t="shared" si="2"/>
        <v>6.3241106719367588E-3</v>
      </c>
      <c r="G70" s="17">
        <f t="shared" si="0"/>
        <v>6.3077991521056382E-3</v>
      </c>
      <c r="H70" s="13">
        <f t="shared" si="6"/>
        <v>95438.88389753607</v>
      </c>
      <c r="I70" s="13">
        <f t="shared" si="3"/>
        <v>602.0093109267865</v>
      </c>
      <c r="J70" s="13">
        <f t="shared" si="1"/>
        <v>95192.722290298101</v>
      </c>
      <c r="K70" s="13">
        <f t="shared" si="4"/>
        <v>2475845.2196418219</v>
      </c>
      <c r="L70" s="19">
        <f t="shared" si="5"/>
        <v>25.941682451985802</v>
      </c>
    </row>
    <row r="71" spans="1:12" x14ac:dyDescent="0.25">
      <c r="A71" s="16">
        <v>62</v>
      </c>
      <c r="B71" s="8">
        <v>4</v>
      </c>
      <c r="C71" s="8">
        <v>582</v>
      </c>
      <c r="D71" s="8">
        <v>619</v>
      </c>
      <c r="E71" s="47">
        <v>0.54790000000000005</v>
      </c>
      <c r="F71" s="17">
        <f t="shared" si="2"/>
        <v>6.6611157368859286E-3</v>
      </c>
      <c r="G71" s="17">
        <f t="shared" si="0"/>
        <v>6.641116079403841E-3</v>
      </c>
      <c r="H71" s="13">
        <f t="shared" si="6"/>
        <v>94836.87458660928</v>
      </c>
      <c r="I71" s="13">
        <f t="shared" si="3"/>
        <v>629.82269273753639</v>
      </c>
      <c r="J71" s="13">
        <f t="shared" si="1"/>
        <v>94552.131747222636</v>
      </c>
      <c r="K71" s="13">
        <f t="shared" si="4"/>
        <v>2380652.497351524</v>
      </c>
      <c r="L71" s="19">
        <f t="shared" si="5"/>
        <v>25.102603894621236</v>
      </c>
    </row>
    <row r="72" spans="1:12" x14ac:dyDescent="0.25">
      <c r="A72" s="16">
        <v>63</v>
      </c>
      <c r="B72" s="8">
        <v>6</v>
      </c>
      <c r="C72" s="8">
        <v>586</v>
      </c>
      <c r="D72" s="8">
        <v>575</v>
      </c>
      <c r="E72" s="47">
        <v>0.4274</v>
      </c>
      <c r="F72" s="17">
        <f t="shared" si="2"/>
        <v>1.0335917312661499E-2</v>
      </c>
      <c r="G72" s="17">
        <f t="shared" si="0"/>
        <v>1.0275105679461913E-2</v>
      </c>
      <c r="H72" s="13">
        <f t="shared" si="6"/>
        <v>94207.051893871743</v>
      </c>
      <c r="I72" s="13">
        <f t="shared" si="3"/>
        <v>967.98741396008472</v>
      </c>
      <c r="J72" s="13">
        <f t="shared" si="1"/>
        <v>93652.782300638195</v>
      </c>
      <c r="K72" s="13">
        <f t="shared" si="4"/>
        <v>2286100.3656043014</v>
      </c>
      <c r="L72" s="19">
        <f t="shared" si="5"/>
        <v>24.266764744742154</v>
      </c>
    </row>
    <row r="73" spans="1:12" x14ac:dyDescent="0.25">
      <c r="A73" s="16">
        <v>64</v>
      </c>
      <c r="B73" s="8">
        <v>4</v>
      </c>
      <c r="C73" s="8">
        <v>616</v>
      </c>
      <c r="D73" s="8">
        <v>575</v>
      </c>
      <c r="E73" s="47">
        <v>0.52400000000000002</v>
      </c>
      <c r="F73" s="17">
        <f t="shared" si="2"/>
        <v>6.7170445004198151E-3</v>
      </c>
      <c r="G73" s="17">
        <f t="shared" ref="G73:G103" si="7">F73/((1+(1-E73)*F73))</f>
        <v>6.6956364537231082E-3</v>
      </c>
      <c r="H73" s="13">
        <f t="shared" si="6"/>
        <v>93239.064479911656</v>
      </c>
      <c r="I73" s="13">
        <f t="shared" si="3"/>
        <v>624.29487904273594</v>
      </c>
      <c r="J73" s="13">
        <f t="shared" ref="J73:J103" si="8">H74+I73*E73</f>
        <v>92941.900117487312</v>
      </c>
      <c r="K73" s="13">
        <f t="shared" si="4"/>
        <v>2192447.5833036634</v>
      </c>
      <c r="L73" s="19">
        <f t="shared" si="5"/>
        <v>23.514259774410608</v>
      </c>
    </row>
    <row r="74" spans="1:12" x14ac:dyDescent="0.25">
      <c r="A74" s="16">
        <v>65</v>
      </c>
      <c r="B74" s="8">
        <v>3</v>
      </c>
      <c r="C74" s="8">
        <v>516</v>
      </c>
      <c r="D74" s="8">
        <v>600</v>
      </c>
      <c r="E74" s="47">
        <v>0.66390000000000005</v>
      </c>
      <c r="F74" s="17">
        <f t="shared" ref="F74:F103" si="9">B74/((C74+D74)/2)</f>
        <v>5.3763440860215058E-3</v>
      </c>
      <c r="G74" s="17">
        <f t="shared" si="7"/>
        <v>5.3666466132971553E-3</v>
      </c>
      <c r="H74" s="13">
        <f t="shared" si="6"/>
        <v>92614.769600868924</v>
      </c>
      <c r="I74" s="13">
        <f t="shared" ref="I74:I103" si="10">H74*G74</f>
        <v>497.03073961979953</v>
      </c>
      <c r="J74" s="13">
        <f t="shared" si="8"/>
        <v>92447.7175692827</v>
      </c>
      <c r="K74" s="13">
        <f t="shared" ref="K74:K97" si="11">K75+J74</f>
        <v>2099505.6831861762</v>
      </c>
      <c r="L74" s="19">
        <f t="shared" ref="L74:L103" si="12">K74/H74</f>
        <v>22.669231832397479</v>
      </c>
    </row>
    <row r="75" spans="1:12" x14ac:dyDescent="0.25">
      <c r="A75" s="16">
        <v>66</v>
      </c>
      <c r="B75" s="8">
        <v>3</v>
      </c>
      <c r="C75" s="8">
        <v>474</v>
      </c>
      <c r="D75" s="8">
        <v>516</v>
      </c>
      <c r="E75" s="47">
        <v>0.34250000000000003</v>
      </c>
      <c r="F75" s="17">
        <f t="shared" si="9"/>
        <v>6.0606060606060606E-3</v>
      </c>
      <c r="G75" s="17">
        <f t="shared" si="7"/>
        <v>6.0365513182318933E-3</v>
      </c>
      <c r="H75" s="13">
        <f t="shared" ref="H75:H104" si="13">H74-I74</f>
        <v>92117.73886124912</v>
      </c>
      <c r="I75" s="13">
        <f t="shared" si="10"/>
        <v>556.07345795541471</v>
      </c>
      <c r="J75" s="13">
        <f t="shared" si="8"/>
        <v>91752.120562643438</v>
      </c>
      <c r="K75" s="13">
        <f t="shared" si="11"/>
        <v>2007057.9656168935</v>
      </c>
      <c r="L75" s="19">
        <f t="shared" si="12"/>
        <v>21.787963864809932</v>
      </c>
    </row>
    <row r="76" spans="1:12" x14ac:dyDescent="0.25">
      <c r="A76" s="16">
        <v>67</v>
      </c>
      <c r="B76" s="8">
        <v>1</v>
      </c>
      <c r="C76" s="8">
        <v>458</v>
      </c>
      <c r="D76" s="8">
        <v>478</v>
      </c>
      <c r="E76" s="47">
        <v>0.46579999999999999</v>
      </c>
      <c r="F76" s="17">
        <f t="shared" si="9"/>
        <v>2.136752136752137E-3</v>
      </c>
      <c r="G76" s="17">
        <f t="shared" si="7"/>
        <v>2.1343159154657227E-3</v>
      </c>
      <c r="H76" s="13">
        <f t="shared" si="13"/>
        <v>91561.665403293708</v>
      </c>
      <c r="I76" s="13">
        <f t="shared" si="10"/>
        <v>195.42151971679701</v>
      </c>
      <c r="J76" s="13">
        <f t="shared" si="8"/>
        <v>91457.271227460995</v>
      </c>
      <c r="K76" s="13">
        <f t="shared" si="11"/>
        <v>1915305.84505425</v>
      </c>
      <c r="L76" s="19">
        <f t="shared" si="12"/>
        <v>20.918206725686659</v>
      </c>
    </row>
    <row r="77" spans="1:12" x14ac:dyDescent="0.25">
      <c r="A77" s="16">
        <v>68</v>
      </c>
      <c r="B77" s="8">
        <v>3</v>
      </c>
      <c r="C77" s="8">
        <v>364</v>
      </c>
      <c r="D77" s="8">
        <v>456</v>
      </c>
      <c r="E77" s="47">
        <v>0.28310000000000002</v>
      </c>
      <c r="F77" s="17">
        <f t="shared" si="9"/>
        <v>7.3170731707317077E-3</v>
      </c>
      <c r="G77" s="17">
        <f t="shared" si="7"/>
        <v>7.2788909493542052E-3</v>
      </c>
      <c r="H77" s="13">
        <f t="shared" si="13"/>
        <v>91366.243883576914</v>
      </c>
      <c r="I77" s="13">
        <f t="shared" si="10"/>
        <v>665.044925680657</v>
      </c>
      <c r="J77" s="13">
        <f t="shared" si="8"/>
        <v>90889.473176356449</v>
      </c>
      <c r="K77" s="13">
        <f t="shared" si="11"/>
        <v>1823848.5738267889</v>
      </c>
      <c r="L77" s="19">
        <f t="shared" si="12"/>
        <v>19.961951989082763</v>
      </c>
    </row>
    <row r="78" spans="1:12" x14ac:dyDescent="0.25">
      <c r="A78" s="16">
        <v>69</v>
      </c>
      <c r="B78" s="8">
        <v>4</v>
      </c>
      <c r="C78" s="8">
        <v>348</v>
      </c>
      <c r="D78" s="8">
        <v>362</v>
      </c>
      <c r="E78" s="47">
        <v>0.57120000000000004</v>
      </c>
      <c r="F78" s="17">
        <f t="shared" si="9"/>
        <v>1.1267605633802818E-2</v>
      </c>
      <c r="G78" s="17">
        <f t="shared" si="7"/>
        <v>1.1213427406513656E-2</v>
      </c>
      <c r="H78" s="13">
        <f t="shared" si="13"/>
        <v>90701.198957896253</v>
      </c>
      <c r="I78" s="13">
        <f t="shared" si="10"/>
        <v>1017.0713101981216</v>
      </c>
      <c r="J78" s="13">
        <f t="shared" si="8"/>
        <v>90265.078780083291</v>
      </c>
      <c r="K78" s="13">
        <f t="shared" si="11"/>
        <v>1732959.1006504325</v>
      </c>
      <c r="L78" s="19">
        <f t="shared" si="12"/>
        <v>19.106242481478958</v>
      </c>
    </row>
    <row r="79" spans="1:12" x14ac:dyDescent="0.25">
      <c r="A79" s="16">
        <v>70</v>
      </c>
      <c r="B79" s="8">
        <v>0</v>
      </c>
      <c r="C79" s="8">
        <v>287</v>
      </c>
      <c r="D79" s="8">
        <v>342</v>
      </c>
      <c r="E79" s="47">
        <v>0</v>
      </c>
      <c r="F79" s="17">
        <f t="shared" si="9"/>
        <v>0</v>
      </c>
      <c r="G79" s="17">
        <f t="shared" si="7"/>
        <v>0</v>
      </c>
      <c r="H79" s="13">
        <f t="shared" si="13"/>
        <v>89684.127647698129</v>
      </c>
      <c r="I79" s="13">
        <f t="shared" si="10"/>
        <v>0</v>
      </c>
      <c r="J79" s="13">
        <f t="shared" si="8"/>
        <v>89684.127647698129</v>
      </c>
      <c r="K79" s="13">
        <f t="shared" si="11"/>
        <v>1642694.0218703493</v>
      </c>
      <c r="L79" s="19">
        <f t="shared" si="12"/>
        <v>18.316440879296565</v>
      </c>
    </row>
    <row r="80" spans="1:12" x14ac:dyDescent="0.25">
      <c r="A80" s="16">
        <v>71</v>
      </c>
      <c r="B80" s="8">
        <v>4</v>
      </c>
      <c r="C80" s="8">
        <v>254</v>
      </c>
      <c r="D80" s="8">
        <v>289</v>
      </c>
      <c r="E80" s="47">
        <v>0.39729999999999999</v>
      </c>
      <c r="F80" s="17">
        <f t="shared" si="9"/>
        <v>1.4732965009208104E-2</v>
      </c>
      <c r="G80" s="17">
        <f t="shared" si="7"/>
        <v>1.4603294211108142E-2</v>
      </c>
      <c r="H80" s="13">
        <f t="shared" si="13"/>
        <v>89684.127647698129</v>
      </c>
      <c r="I80" s="13">
        <f t="shared" si="10"/>
        <v>1309.6837021059139</v>
      </c>
      <c r="J80" s="13">
        <f t="shared" si="8"/>
        <v>88894.781280438896</v>
      </c>
      <c r="K80" s="13">
        <f t="shared" si="11"/>
        <v>1553009.8942226511</v>
      </c>
      <c r="L80" s="19">
        <f t="shared" si="12"/>
        <v>17.316440879296565</v>
      </c>
    </row>
    <row r="81" spans="1:12" x14ac:dyDescent="0.25">
      <c r="A81" s="16">
        <v>72</v>
      </c>
      <c r="B81" s="8">
        <v>2</v>
      </c>
      <c r="C81" s="8">
        <v>257</v>
      </c>
      <c r="D81" s="8">
        <v>255</v>
      </c>
      <c r="E81" s="47">
        <v>0.73970000000000002</v>
      </c>
      <c r="F81" s="17">
        <f t="shared" si="9"/>
        <v>7.8125E-3</v>
      </c>
      <c r="G81" s="17">
        <f t="shared" si="7"/>
        <v>7.796644791880262E-3</v>
      </c>
      <c r="H81" s="13">
        <f t="shared" si="13"/>
        <v>88374.443945592211</v>
      </c>
      <c r="I81" s="13">
        <f t="shared" si="10"/>
        <v>689.02414812371569</v>
      </c>
      <c r="J81" s="13">
        <f t="shared" si="8"/>
        <v>88195.090959835608</v>
      </c>
      <c r="K81" s="13">
        <f t="shared" si="11"/>
        <v>1464115.1129422123</v>
      </c>
      <c r="L81" s="19">
        <f t="shared" si="12"/>
        <v>16.567177654250315</v>
      </c>
    </row>
    <row r="82" spans="1:12" x14ac:dyDescent="0.25">
      <c r="A82" s="16">
        <v>73</v>
      </c>
      <c r="B82" s="8">
        <v>0</v>
      </c>
      <c r="C82" s="8">
        <v>221</v>
      </c>
      <c r="D82" s="8">
        <v>256</v>
      </c>
      <c r="E82" s="47">
        <v>0</v>
      </c>
      <c r="F82" s="17">
        <f t="shared" si="9"/>
        <v>0</v>
      </c>
      <c r="G82" s="17">
        <f t="shared" si="7"/>
        <v>0</v>
      </c>
      <c r="H82" s="13">
        <f t="shared" si="13"/>
        <v>87685.419797468494</v>
      </c>
      <c r="I82" s="13">
        <f t="shared" si="10"/>
        <v>0</v>
      </c>
      <c r="J82" s="13">
        <f t="shared" si="8"/>
        <v>87685.419797468494</v>
      </c>
      <c r="K82" s="13">
        <f t="shared" si="11"/>
        <v>1375920.0219823767</v>
      </c>
      <c r="L82" s="19">
        <f t="shared" si="12"/>
        <v>15.691548551177718</v>
      </c>
    </row>
    <row r="83" spans="1:12" x14ac:dyDescent="0.25">
      <c r="A83" s="16">
        <v>74</v>
      </c>
      <c r="B83" s="8">
        <v>4</v>
      </c>
      <c r="C83" s="8">
        <v>212</v>
      </c>
      <c r="D83" s="8">
        <v>219</v>
      </c>
      <c r="E83" s="47">
        <v>0.3377</v>
      </c>
      <c r="F83" s="17">
        <f t="shared" si="9"/>
        <v>1.8561484918793503E-2</v>
      </c>
      <c r="G83" s="17">
        <f t="shared" si="7"/>
        <v>1.8336074576482515E-2</v>
      </c>
      <c r="H83" s="13">
        <f t="shared" si="13"/>
        <v>87685.419797468494</v>
      </c>
      <c r="I83" s="13">
        <f t="shared" si="10"/>
        <v>1607.8063966765587</v>
      </c>
      <c r="J83" s="13">
        <f t="shared" si="8"/>
        <v>86620.569620949609</v>
      </c>
      <c r="K83" s="13">
        <f t="shared" si="11"/>
        <v>1288234.6021849082</v>
      </c>
      <c r="L83" s="19">
        <f t="shared" si="12"/>
        <v>14.691548551177718</v>
      </c>
    </row>
    <row r="84" spans="1:12" x14ac:dyDescent="0.25">
      <c r="A84" s="16">
        <v>75</v>
      </c>
      <c r="B84" s="8">
        <v>4</v>
      </c>
      <c r="C84" s="8">
        <v>186</v>
      </c>
      <c r="D84" s="8">
        <v>206</v>
      </c>
      <c r="E84" s="47">
        <v>0.44590000000000002</v>
      </c>
      <c r="F84" s="17">
        <f t="shared" si="9"/>
        <v>2.0408163265306121E-2</v>
      </c>
      <c r="G84" s="17">
        <f t="shared" si="7"/>
        <v>2.0179964927220958E-2</v>
      </c>
      <c r="H84" s="13">
        <f t="shared" si="13"/>
        <v>86077.613400791932</v>
      </c>
      <c r="I84" s="13">
        <f t="shared" si="10"/>
        <v>1737.0432194468658</v>
      </c>
      <c r="J84" s="13">
        <f t="shared" si="8"/>
        <v>85115.117752896433</v>
      </c>
      <c r="K84" s="13">
        <f t="shared" si="11"/>
        <v>1201614.0325639585</v>
      </c>
      <c r="L84" s="19">
        <f t="shared" si="12"/>
        <v>13.95965786097066</v>
      </c>
    </row>
    <row r="85" spans="1:12" x14ac:dyDescent="0.25">
      <c r="A85" s="16">
        <v>76</v>
      </c>
      <c r="B85" s="8">
        <v>4</v>
      </c>
      <c r="C85" s="8">
        <v>161</v>
      </c>
      <c r="D85" s="8">
        <v>181</v>
      </c>
      <c r="E85" s="47">
        <v>0.44590000000000002</v>
      </c>
      <c r="F85" s="17">
        <f t="shared" si="9"/>
        <v>2.3391812865497075E-2</v>
      </c>
      <c r="G85" s="17">
        <f t="shared" si="7"/>
        <v>2.3092501633794491E-2</v>
      </c>
      <c r="H85" s="13">
        <f t="shared" si="13"/>
        <v>84340.570181345072</v>
      </c>
      <c r="I85" s="13">
        <f t="shared" si="10"/>
        <v>1947.6347547078699</v>
      </c>
      <c r="J85" s="13">
        <f t="shared" si="8"/>
        <v>83261.385763761442</v>
      </c>
      <c r="K85" s="13">
        <f t="shared" si="11"/>
        <v>1116498.9148110622</v>
      </c>
      <c r="L85" s="19">
        <f t="shared" si="12"/>
        <v>13.237981583601099</v>
      </c>
    </row>
    <row r="86" spans="1:12" x14ac:dyDescent="0.25">
      <c r="A86" s="16">
        <v>77</v>
      </c>
      <c r="B86" s="8">
        <v>2</v>
      </c>
      <c r="C86" s="8">
        <v>113</v>
      </c>
      <c r="D86" s="8">
        <v>155</v>
      </c>
      <c r="E86" s="47">
        <v>0.58079999999999998</v>
      </c>
      <c r="F86" s="17">
        <f t="shared" si="9"/>
        <v>1.4925373134328358E-2</v>
      </c>
      <c r="G86" s="17">
        <f t="shared" si="7"/>
        <v>1.4832569950399888E-2</v>
      </c>
      <c r="H86" s="13">
        <f t="shared" si="13"/>
        <v>82392.935426637196</v>
      </c>
      <c r="I86" s="13">
        <f t="shared" si="10"/>
        <v>1222.0989781343771</v>
      </c>
      <c r="J86" s="13">
        <f t="shared" si="8"/>
        <v>81880.631535003267</v>
      </c>
      <c r="K86" s="13">
        <f t="shared" si="11"/>
        <v>1033237.5290473007</v>
      </c>
      <c r="L86" s="19">
        <f t="shared" si="12"/>
        <v>12.54036555072488</v>
      </c>
    </row>
    <row r="87" spans="1:12" x14ac:dyDescent="0.25">
      <c r="A87" s="16">
        <v>78</v>
      </c>
      <c r="B87" s="8">
        <v>0</v>
      </c>
      <c r="C87" s="8">
        <v>122</v>
      </c>
      <c r="D87" s="8">
        <v>114</v>
      </c>
      <c r="E87" s="47">
        <v>0</v>
      </c>
      <c r="F87" s="17">
        <f t="shared" si="9"/>
        <v>0</v>
      </c>
      <c r="G87" s="17">
        <f t="shared" si="7"/>
        <v>0</v>
      </c>
      <c r="H87" s="13">
        <f t="shared" si="13"/>
        <v>81170.836448502814</v>
      </c>
      <c r="I87" s="13">
        <f t="shared" si="10"/>
        <v>0</v>
      </c>
      <c r="J87" s="13">
        <f t="shared" si="8"/>
        <v>81170.836448502814</v>
      </c>
      <c r="K87" s="13">
        <f t="shared" si="11"/>
        <v>951356.89751229738</v>
      </c>
      <c r="L87" s="19">
        <f t="shared" si="12"/>
        <v>11.720427423658082</v>
      </c>
    </row>
    <row r="88" spans="1:12" x14ac:dyDescent="0.25">
      <c r="A88" s="16">
        <v>79</v>
      </c>
      <c r="B88" s="8">
        <v>2</v>
      </c>
      <c r="C88" s="8">
        <v>78</v>
      </c>
      <c r="D88" s="8">
        <v>126</v>
      </c>
      <c r="E88" s="47">
        <v>0.73419999999999996</v>
      </c>
      <c r="F88" s="17">
        <f t="shared" si="9"/>
        <v>1.9607843137254902E-2</v>
      </c>
      <c r="G88" s="17">
        <f t="shared" si="7"/>
        <v>1.9506181508920178E-2</v>
      </c>
      <c r="H88" s="13">
        <f t="shared" si="13"/>
        <v>81170.836448502814</v>
      </c>
      <c r="I88" s="13">
        <f t="shared" si="10"/>
        <v>1583.3330689953696</v>
      </c>
      <c r="J88" s="13">
        <f t="shared" si="8"/>
        <v>80749.986518763835</v>
      </c>
      <c r="K88" s="13">
        <f t="shared" si="11"/>
        <v>870186.06106379454</v>
      </c>
      <c r="L88" s="19">
        <f t="shared" si="12"/>
        <v>10.720427423658082</v>
      </c>
    </row>
    <row r="89" spans="1:12" x14ac:dyDescent="0.25">
      <c r="A89" s="16">
        <v>80</v>
      </c>
      <c r="B89" s="8">
        <v>6</v>
      </c>
      <c r="C89" s="8">
        <v>75</v>
      </c>
      <c r="D89" s="8">
        <v>71</v>
      </c>
      <c r="E89" s="47">
        <v>0.43880000000000002</v>
      </c>
      <c r="F89" s="17">
        <f t="shared" si="9"/>
        <v>8.2191780821917804E-2</v>
      </c>
      <c r="G89" s="17">
        <f t="shared" si="7"/>
        <v>7.8567762075865022E-2</v>
      </c>
      <c r="H89" s="13">
        <f t="shared" si="13"/>
        <v>79587.503379507441</v>
      </c>
      <c r="I89" s="13">
        <f t="shared" si="10"/>
        <v>6253.0120297332442</v>
      </c>
      <c r="J89" s="13">
        <f t="shared" si="8"/>
        <v>76078.313028421137</v>
      </c>
      <c r="K89" s="13">
        <f t="shared" si="11"/>
        <v>789436.07454503071</v>
      </c>
      <c r="L89" s="19">
        <f t="shared" si="12"/>
        <v>9.9190958507727025</v>
      </c>
    </row>
    <row r="90" spans="1:12" x14ac:dyDescent="0.25">
      <c r="A90" s="16">
        <v>81</v>
      </c>
      <c r="B90" s="8">
        <v>4</v>
      </c>
      <c r="C90" s="8">
        <v>61</v>
      </c>
      <c r="D90" s="8">
        <v>72</v>
      </c>
      <c r="E90" s="47">
        <v>0.41370000000000001</v>
      </c>
      <c r="F90" s="17">
        <f t="shared" si="9"/>
        <v>6.0150375939849621E-2</v>
      </c>
      <c r="G90" s="17">
        <f t="shared" si="7"/>
        <v>5.8101363639004609E-2</v>
      </c>
      <c r="H90" s="13">
        <f t="shared" si="13"/>
        <v>73334.491349774195</v>
      </c>
      <c r="I90" s="13">
        <f t="shared" si="10"/>
        <v>4260.8339491946681</v>
      </c>
      <c r="J90" s="13">
        <f t="shared" si="8"/>
        <v>70836.364405361353</v>
      </c>
      <c r="K90" s="13">
        <f t="shared" si="11"/>
        <v>713357.76151660958</v>
      </c>
      <c r="L90" s="19">
        <f t="shared" si="12"/>
        <v>9.7274522313681544</v>
      </c>
    </row>
    <row r="91" spans="1:12" x14ac:dyDescent="0.25">
      <c r="A91" s="16">
        <v>82</v>
      </c>
      <c r="B91" s="8">
        <v>5</v>
      </c>
      <c r="C91" s="8">
        <v>69</v>
      </c>
      <c r="D91" s="8">
        <v>59</v>
      </c>
      <c r="E91" s="47">
        <v>0.58850000000000002</v>
      </c>
      <c r="F91" s="17">
        <f t="shared" si="9"/>
        <v>7.8125E-2</v>
      </c>
      <c r="G91" s="17">
        <f t="shared" si="7"/>
        <v>7.5691632290050326E-2</v>
      </c>
      <c r="H91" s="13">
        <f t="shared" si="13"/>
        <v>69073.657400579526</v>
      </c>
      <c r="I91" s="13">
        <f t="shared" si="10"/>
        <v>5228.2978768935791</v>
      </c>
      <c r="J91" s="13">
        <f t="shared" si="8"/>
        <v>66922.212824237824</v>
      </c>
      <c r="K91" s="13">
        <f t="shared" si="11"/>
        <v>642521.39711124822</v>
      </c>
      <c r="L91" s="19">
        <f t="shared" si="12"/>
        <v>9.3019744616253295</v>
      </c>
    </row>
    <row r="92" spans="1:12" x14ac:dyDescent="0.25">
      <c r="A92" s="16">
        <v>83</v>
      </c>
      <c r="B92" s="8">
        <v>0</v>
      </c>
      <c r="C92" s="8">
        <v>34</v>
      </c>
      <c r="D92" s="8">
        <v>66</v>
      </c>
      <c r="E92" s="47">
        <v>0</v>
      </c>
      <c r="F92" s="17">
        <f t="shared" si="9"/>
        <v>0</v>
      </c>
      <c r="G92" s="17">
        <f t="shared" si="7"/>
        <v>0</v>
      </c>
      <c r="H92" s="13">
        <f t="shared" si="13"/>
        <v>63845.359523685947</v>
      </c>
      <c r="I92" s="13">
        <f t="shared" si="10"/>
        <v>0</v>
      </c>
      <c r="J92" s="13">
        <f t="shared" si="8"/>
        <v>63845.359523685947</v>
      </c>
      <c r="K92" s="13">
        <f t="shared" si="11"/>
        <v>575599.18428701046</v>
      </c>
      <c r="L92" s="19">
        <f t="shared" si="12"/>
        <v>9.0155210743776806</v>
      </c>
    </row>
    <row r="93" spans="1:12" x14ac:dyDescent="0.25">
      <c r="A93" s="16">
        <v>84</v>
      </c>
      <c r="B93" s="8">
        <v>1</v>
      </c>
      <c r="C93" s="8">
        <v>45</v>
      </c>
      <c r="D93" s="8">
        <v>35</v>
      </c>
      <c r="E93" s="47">
        <v>6.3E-2</v>
      </c>
      <c r="F93" s="17">
        <f t="shared" si="9"/>
        <v>2.5000000000000001E-2</v>
      </c>
      <c r="G93" s="17">
        <f t="shared" si="7"/>
        <v>2.4427779270586512E-2</v>
      </c>
      <c r="H93" s="13">
        <f t="shared" si="13"/>
        <v>63845.359523685947</v>
      </c>
      <c r="I93" s="13">
        <f t="shared" si="10"/>
        <v>1559.6003498958387</v>
      </c>
      <c r="J93" s="13">
        <f t="shared" si="8"/>
        <v>62384.013995833549</v>
      </c>
      <c r="K93" s="13">
        <f t="shared" si="11"/>
        <v>511753.82476332446</v>
      </c>
      <c r="L93" s="19">
        <f t="shared" si="12"/>
        <v>8.0155210743776806</v>
      </c>
    </row>
    <row r="94" spans="1:12" x14ac:dyDescent="0.25">
      <c r="A94" s="16">
        <v>85</v>
      </c>
      <c r="B94" s="8">
        <v>3</v>
      </c>
      <c r="C94" s="8">
        <v>44</v>
      </c>
      <c r="D94" s="8">
        <v>46</v>
      </c>
      <c r="E94" s="47">
        <v>0.51139999999999997</v>
      </c>
      <c r="F94" s="17">
        <f t="shared" si="9"/>
        <v>6.6666666666666666E-2</v>
      </c>
      <c r="G94" s="17">
        <f t="shared" si="7"/>
        <v>6.456361452939581E-2</v>
      </c>
      <c r="H94" s="13">
        <f t="shared" si="13"/>
        <v>62285.759173790109</v>
      </c>
      <c r="I94" s="13">
        <f t="shared" si="10"/>
        <v>4021.3937459673634</v>
      </c>
      <c r="J94" s="13">
        <f t="shared" si="8"/>
        <v>60320.906189510461</v>
      </c>
      <c r="K94" s="13">
        <f t="shared" si="11"/>
        <v>449369.81076749088</v>
      </c>
      <c r="L94" s="19">
        <f t="shared" si="12"/>
        <v>7.2146477257129753</v>
      </c>
    </row>
    <row r="95" spans="1:12" x14ac:dyDescent="0.25">
      <c r="A95" s="16">
        <v>86</v>
      </c>
      <c r="B95" s="8">
        <v>3</v>
      </c>
      <c r="C95" s="8">
        <v>53</v>
      </c>
      <c r="D95" s="8">
        <v>38</v>
      </c>
      <c r="E95" s="47">
        <v>0.3836</v>
      </c>
      <c r="F95" s="17">
        <f t="shared" si="9"/>
        <v>6.5934065934065936E-2</v>
      </c>
      <c r="G95" s="17">
        <f t="shared" si="7"/>
        <v>6.3359043025014161E-2</v>
      </c>
      <c r="H95" s="13">
        <f t="shared" si="13"/>
        <v>58264.365427822748</v>
      </c>
      <c r="I95" s="13">
        <f t="shared" si="10"/>
        <v>3691.5744359665691</v>
      </c>
      <c r="J95" s="13">
        <f t="shared" si="8"/>
        <v>55988.878945492957</v>
      </c>
      <c r="K95" s="13">
        <f t="shared" si="11"/>
        <v>389048.9045779804</v>
      </c>
      <c r="L95" s="19">
        <f t="shared" si="12"/>
        <v>6.6773044161946613</v>
      </c>
    </row>
    <row r="96" spans="1:12" x14ac:dyDescent="0.25">
      <c r="A96" s="16">
        <v>87</v>
      </c>
      <c r="B96" s="8">
        <v>5</v>
      </c>
      <c r="C96" s="8">
        <v>44</v>
      </c>
      <c r="D96" s="8">
        <v>48</v>
      </c>
      <c r="E96" s="47">
        <v>0.32879999999999998</v>
      </c>
      <c r="F96" s="17">
        <f t="shared" si="9"/>
        <v>0.10869565217391304</v>
      </c>
      <c r="G96" s="17">
        <f t="shared" si="7"/>
        <v>0.1013048058999919</v>
      </c>
      <c r="H96" s="13">
        <f t="shared" si="13"/>
        <v>54572.790991856178</v>
      </c>
      <c r="I96" s="13">
        <f t="shared" si="10"/>
        <v>5528.485998850816</v>
      </c>
      <c r="J96" s="13">
        <f t="shared" si="8"/>
        <v>50862.071189427508</v>
      </c>
      <c r="K96" s="13">
        <f t="shared" si="11"/>
        <v>333060.02563248744</v>
      </c>
      <c r="L96" s="19">
        <f t="shared" si="12"/>
        <v>6.1030418195431775</v>
      </c>
    </row>
    <row r="97" spans="1:12" x14ac:dyDescent="0.25">
      <c r="A97" s="16">
        <v>88</v>
      </c>
      <c r="B97" s="8">
        <v>3</v>
      </c>
      <c r="C97" s="8">
        <v>40</v>
      </c>
      <c r="D97" s="8">
        <v>43</v>
      </c>
      <c r="E97" s="47">
        <v>0.31869999999999998</v>
      </c>
      <c r="F97" s="17">
        <f t="shared" si="9"/>
        <v>7.2289156626506021E-2</v>
      </c>
      <c r="G97" s="17">
        <f t="shared" si="7"/>
        <v>6.8895987727328051E-2</v>
      </c>
      <c r="H97" s="13">
        <f t="shared" si="13"/>
        <v>49044.30499300536</v>
      </c>
      <c r="I97" s="13">
        <f t="shared" si="10"/>
        <v>3378.9558348934311</v>
      </c>
      <c r="J97" s="13">
        <f t="shared" si="8"/>
        <v>46742.222382692467</v>
      </c>
      <c r="K97" s="13">
        <f t="shared" si="11"/>
        <v>282197.95444305992</v>
      </c>
      <c r="L97" s="19">
        <f t="shared" si="12"/>
        <v>5.7539393102482874</v>
      </c>
    </row>
    <row r="98" spans="1:12" x14ac:dyDescent="0.25">
      <c r="A98" s="16">
        <v>89</v>
      </c>
      <c r="B98" s="8">
        <v>2</v>
      </c>
      <c r="C98" s="8">
        <v>38</v>
      </c>
      <c r="D98" s="8">
        <v>38</v>
      </c>
      <c r="E98" s="47">
        <v>0.39319999999999999</v>
      </c>
      <c r="F98" s="17">
        <f t="shared" si="9"/>
        <v>5.2631578947368418E-2</v>
      </c>
      <c r="G98" s="17">
        <f t="shared" si="7"/>
        <v>5.1002713344349915E-2</v>
      </c>
      <c r="H98" s="13">
        <f t="shared" si="13"/>
        <v>45665.349158111931</v>
      </c>
      <c r="I98" s="13">
        <f t="shared" si="10"/>
        <v>2329.0567128808334</v>
      </c>
      <c r="J98" s="13">
        <f t="shared" si="8"/>
        <v>44252.077544735839</v>
      </c>
      <c r="K98" s="13">
        <f>K99+J98</f>
        <v>235455.73206036747</v>
      </c>
      <c r="L98" s="19">
        <f t="shared" si="12"/>
        <v>5.1561136923561977</v>
      </c>
    </row>
    <row r="99" spans="1:12" x14ac:dyDescent="0.25">
      <c r="A99" s="16">
        <v>90</v>
      </c>
      <c r="B99" s="8">
        <v>5</v>
      </c>
      <c r="C99" s="8">
        <v>28</v>
      </c>
      <c r="D99" s="8">
        <v>34</v>
      </c>
      <c r="E99" s="47">
        <v>0.23400000000000001</v>
      </c>
      <c r="F99" s="20">
        <f t="shared" si="9"/>
        <v>0.16129032258064516</v>
      </c>
      <c r="G99" s="20">
        <f t="shared" si="7"/>
        <v>0.1435544071202986</v>
      </c>
      <c r="H99" s="21">
        <f t="shared" si="13"/>
        <v>43336.292445231098</v>
      </c>
      <c r="I99" s="21">
        <f t="shared" si="10"/>
        <v>6221.1157687670257</v>
      </c>
      <c r="J99" s="21">
        <f t="shared" si="8"/>
        <v>38570.917766355553</v>
      </c>
      <c r="K99" s="21">
        <f t="shared" ref="K99:K102" si="14">K100+J99</f>
        <v>191203.65451563164</v>
      </c>
      <c r="L99" s="22">
        <f t="shared" si="12"/>
        <v>4.4120907379715746</v>
      </c>
    </row>
    <row r="100" spans="1:12" x14ac:dyDescent="0.25">
      <c r="A100" s="16">
        <v>91</v>
      </c>
      <c r="B100" s="8">
        <v>3</v>
      </c>
      <c r="C100" s="8">
        <v>25</v>
      </c>
      <c r="D100" s="8">
        <v>21</v>
      </c>
      <c r="E100" s="47">
        <v>0.34429999999999999</v>
      </c>
      <c r="F100" s="20">
        <f t="shared" si="9"/>
        <v>0.13043478260869565</v>
      </c>
      <c r="G100" s="20">
        <f t="shared" si="7"/>
        <v>0.12015812809657508</v>
      </c>
      <c r="H100" s="21">
        <f t="shared" si="13"/>
        <v>37115.176676464071</v>
      </c>
      <c r="I100" s="21">
        <f t="shared" si="10"/>
        <v>4459.6901534175859</v>
      </c>
      <c r="J100" s="21">
        <f t="shared" si="8"/>
        <v>34190.957842868163</v>
      </c>
      <c r="K100" s="21">
        <f t="shared" si="14"/>
        <v>152632.73674927608</v>
      </c>
      <c r="L100" s="22">
        <f t="shared" si="12"/>
        <v>4.1124076568404275</v>
      </c>
    </row>
    <row r="101" spans="1:12" x14ac:dyDescent="0.25">
      <c r="A101" s="16">
        <v>92</v>
      </c>
      <c r="B101" s="8">
        <v>4</v>
      </c>
      <c r="C101" s="8">
        <v>20</v>
      </c>
      <c r="D101" s="8">
        <v>25</v>
      </c>
      <c r="E101" s="47">
        <v>0.53080000000000005</v>
      </c>
      <c r="F101" s="20">
        <f t="shared" si="9"/>
        <v>0.17777777777777778</v>
      </c>
      <c r="G101" s="20">
        <f t="shared" si="7"/>
        <v>0.16409044665419581</v>
      </c>
      <c r="H101" s="21">
        <f t="shared" si="13"/>
        <v>32655.486523046486</v>
      </c>
      <c r="I101" s="21">
        <f t="shared" si="10"/>
        <v>5358.45336927677</v>
      </c>
      <c r="J101" s="21">
        <f t="shared" si="8"/>
        <v>30141.300202181825</v>
      </c>
      <c r="K101" s="21">
        <f t="shared" si="14"/>
        <v>118441.77890640791</v>
      </c>
      <c r="L101" s="22">
        <f t="shared" si="12"/>
        <v>3.6270100836751604</v>
      </c>
    </row>
    <row r="102" spans="1:12" x14ac:dyDescent="0.25">
      <c r="A102" s="16">
        <v>93</v>
      </c>
      <c r="B102" s="8">
        <v>1</v>
      </c>
      <c r="C102" s="8">
        <v>11</v>
      </c>
      <c r="D102" s="8">
        <v>20</v>
      </c>
      <c r="E102" s="47">
        <v>0.13969999999999999</v>
      </c>
      <c r="F102" s="20">
        <f t="shared" si="9"/>
        <v>6.4516129032258063E-2</v>
      </c>
      <c r="G102" s="20">
        <f t="shared" si="7"/>
        <v>6.1123573528602773E-2</v>
      </c>
      <c r="H102" s="21">
        <f t="shared" si="13"/>
        <v>27297.033153769717</v>
      </c>
      <c r="I102" s="21">
        <f t="shared" si="10"/>
        <v>1668.492213087151</v>
      </c>
      <c r="J102" s="21">
        <f t="shared" si="8"/>
        <v>25861.629302850837</v>
      </c>
      <c r="K102" s="21">
        <f t="shared" si="14"/>
        <v>88300.478704226087</v>
      </c>
      <c r="L102" s="22">
        <f t="shared" si="12"/>
        <v>3.2348013136376985</v>
      </c>
    </row>
    <row r="103" spans="1:12" x14ac:dyDescent="0.25">
      <c r="A103" s="16">
        <v>94</v>
      </c>
      <c r="B103" s="8">
        <v>0</v>
      </c>
      <c r="C103" s="8">
        <v>10</v>
      </c>
      <c r="D103" s="8">
        <v>10</v>
      </c>
      <c r="E103" s="47">
        <v>0</v>
      </c>
      <c r="F103" s="20">
        <f t="shared" si="9"/>
        <v>0</v>
      </c>
      <c r="G103" s="20">
        <f t="shared" si="7"/>
        <v>0</v>
      </c>
      <c r="H103" s="21">
        <f t="shared" si="13"/>
        <v>25628.540940682564</v>
      </c>
      <c r="I103" s="21">
        <f t="shared" si="10"/>
        <v>0</v>
      </c>
      <c r="J103" s="21">
        <f t="shared" si="8"/>
        <v>25628.540940682564</v>
      </c>
      <c r="K103" s="21">
        <f>K104+J103</f>
        <v>62438.849401375257</v>
      </c>
      <c r="L103" s="22">
        <f t="shared" si="12"/>
        <v>2.4363013698630134</v>
      </c>
    </row>
    <row r="104" spans="1:12" x14ac:dyDescent="0.25">
      <c r="A104" s="16" t="s">
        <v>25</v>
      </c>
      <c r="B104" s="8">
        <v>4</v>
      </c>
      <c r="C104" s="8">
        <v>19</v>
      </c>
      <c r="D104" s="8">
        <v>25</v>
      </c>
      <c r="E104" s="47">
        <v>1.4363013698630136</v>
      </c>
      <c r="F104" s="20">
        <f>B104/((C104+D104)/2)</f>
        <v>0.18181818181818182</v>
      </c>
      <c r="G104" s="20">
        <v>1</v>
      </c>
      <c r="H104" s="21">
        <f t="shared" si="13"/>
        <v>25628.540940682564</v>
      </c>
      <c r="I104" s="21">
        <f>H104*G104</f>
        <v>25628.540940682564</v>
      </c>
      <c r="J104" s="21">
        <f>H104*E104</f>
        <v>36810.308460692693</v>
      </c>
      <c r="K104" s="21">
        <f>J104</f>
        <v>36810.308460692693</v>
      </c>
      <c r="L104" s="22">
        <f>K104/H104</f>
        <v>1.4363013698630136</v>
      </c>
    </row>
    <row r="105" spans="1:12" x14ac:dyDescent="0.25">
      <c r="A105" s="23"/>
      <c r="B105" s="23"/>
      <c r="C105" s="23"/>
      <c r="D105" s="23"/>
      <c r="E105" s="50"/>
      <c r="F105" s="24"/>
      <c r="G105" s="24"/>
      <c r="H105" s="23"/>
      <c r="I105" s="23"/>
      <c r="J105" s="23"/>
      <c r="K105" s="23"/>
      <c r="L105" s="24"/>
    </row>
    <row r="106" spans="1:12" x14ac:dyDescent="0.25">
      <c r="A106" s="13"/>
      <c r="B106" s="13"/>
      <c r="C106" s="13"/>
      <c r="D106" s="13"/>
      <c r="E106" s="46"/>
      <c r="F106" s="14"/>
      <c r="G106" s="14"/>
      <c r="H106" s="13"/>
      <c r="I106" s="13"/>
      <c r="J106" s="13"/>
      <c r="K106" s="13"/>
      <c r="L106" s="14"/>
    </row>
    <row r="107" spans="1:12" s="27" customFormat="1" ht="26.25" customHeight="1" x14ac:dyDescent="0.2">
      <c r="A107" s="57" t="s">
        <v>27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</row>
    <row r="108" spans="1:12" s="27" customFormat="1" x14ac:dyDescent="0.25">
      <c r="A108" s="30" t="s">
        <v>29</v>
      </c>
      <c r="B108" s="38"/>
      <c r="C108" s="38"/>
      <c r="D108" s="38"/>
      <c r="E108" s="51"/>
      <c r="F108" s="32"/>
      <c r="G108" s="32"/>
      <c r="H108" s="31"/>
      <c r="I108" s="31"/>
      <c r="J108" s="31"/>
      <c r="K108" s="31"/>
      <c r="L108" s="26"/>
    </row>
    <row r="109" spans="1:12" s="27" customFormat="1" x14ac:dyDescent="0.25">
      <c r="A109" s="28" t="s">
        <v>30</v>
      </c>
      <c r="B109" s="38"/>
      <c r="C109" s="38"/>
      <c r="D109" s="38"/>
      <c r="E109" s="51"/>
      <c r="F109" s="32"/>
      <c r="G109" s="32"/>
      <c r="H109" s="31"/>
      <c r="I109" s="31"/>
      <c r="J109" s="31"/>
      <c r="K109" s="31"/>
      <c r="L109" s="26"/>
    </row>
    <row r="110" spans="1:12" s="27" customFormat="1" x14ac:dyDescent="0.25">
      <c r="A110" s="28" t="s">
        <v>9</v>
      </c>
      <c r="B110" s="38"/>
      <c r="C110" s="38"/>
      <c r="D110" s="38"/>
      <c r="E110" s="51"/>
      <c r="F110" s="32"/>
      <c r="G110" s="32"/>
      <c r="H110" s="31"/>
      <c r="I110" s="31"/>
      <c r="J110" s="31"/>
      <c r="K110" s="31"/>
      <c r="L110" s="26"/>
    </row>
    <row r="111" spans="1:12" s="27" customFormat="1" x14ac:dyDescent="0.25">
      <c r="A111" s="28" t="s">
        <v>10</v>
      </c>
      <c r="B111" s="38"/>
      <c r="C111" s="38"/>
      <c r="D111" s="38"/>
      <c r="E111" s="51"/>
      <c r="F111" s="32"/>
      <c r="G111" s="32"/>
      <c r="H111" s="31"/>
      <c r="I111" s="31"/>
      <c r="J111" s="31"/>
      <c r="K111" s="31"/>
      <c r="L111" s="26"/>
    </row>
    <row r="112" spans="1:12" s="27" customFormat="1" x14ac:dyDescent="0.25">
      <c r="A112" s="28" t="s">
        <v>11</v>
      </c>
      <c r="B112" s="38"/>
      <c r="C112" s="38"/>
      <c r="D112" s="38"/>
      <c r="E112" s="51"/>
      <c r="F112" s="32"/>
      <c r="G112" s="32"/>
      <c r="H112" s="31"/>
      <c r="I112" s="31"/>
      <c r="J112" s="31"/>
      <c r="K112" s="31"/>
      <c r="L112" s="26"/>
    </row>
    <row r="113" spans="1:12" s="27" customFormat="1" x14ac:dyDescent="0.25">
      <c r="A113" s="28" t="s">
        <v>12</v>
      </c>
      <c r="B113" s="38"/>
      <c r="C113" s="38"/>
      <c r="D113" s="38"/>
      <c r="E113" s="51"/>
      <c r="F113" s="32"/>
      <c r="G113" s="32"/>
      <c r="H113" s="31"/>
      <c r="I113" s="31"/>
      <c r="J113" s="31"/>
      <c r="K113" s="31"/>
      <c r="L113" s="26"/>
    </row>
    <row r="114" spans="1:12" s="27" customFormat="1" x14ac:dyDescent="0.25">
      <c r="A114" s="28" t="s">
        <v>28</v>
      </c>
      <c r="B114" s="38"/>
      <c r="C114" s="38"/>
      <c r="D114" s="38"/>
      <c r="E114" s="51"/>
      <c r="F114" s="32"/>
      <c r="G114" s="32"/>
      <c r="H114" s="31"/>
      <c r="I114" s="31"/>
      <c r="J114" s="31"/>
      <c r="K114" s="31"/>
      <c r="L114" s="26"/>
    </row>
    <row r="115" spans="1:12" s="27" customFormat="1" x14ac:dyDescent="0.25">
      <c r="A115" s="28" t="s">
        <v>13</v>
      </c>
      <c r="B115" s="38"/>
      <c r="C115" s="38"/>
      <c r="D115" s="38"/>
      <c r="E115" s="51"/>
      <c r="F115" s="32"/>
      <c r="G115" s="32"/>
      <c r="H115" s="31"/>
      <c r="I115" s="31"/>
      <c r="J115" s="31"/>
      <c r="K115" s="31"/>
      <c r="L115" s="26"/>
    </row>
    <row r="116" spans="1:12" s="27" customFormat="1" x14ac:dyDescent="0.25">
      <c r="A116" s="28" t="s">
        <v>14</v>
      </c>
      <c r="B116" s="38"/>
      <c r="C116" s="38"/>
      <c r="D116" s="38"/>
      <c r="E116" s="51"/>
      <c r="F116" s="32"/>
      <c r="G116" s="32"/>
      <c r="H116" s="31"/>
      <c r="I116" s="31"/>
      <c r="J116" s="31"/>
      <c r="K116" s="31"/>
      <c r="L116" s="26"/>
    </row>
    <row r="117" spans="1:12" s="27" customFormat="1" x14ac:dyDescent="0.25">
      <c r="A117" s="25"/>
      <c r="B117" s="13"/>
      <c r="C117" s="13"/>
      <c r="D117" s="13"/>
      <c r="E117" s="46"/>
      <c r="F117" s="26"/>
      <c r="G117" s="26"/>
      <c r="H117" s="25"/>
      <c r="I117" s="25"/>
      <c r="J117" s="25"/>
      <c r="K117" s="25"/>
      <c r="L117" s="26"/>
    </row>
    <row r="118" spans="1:12" s="27" customFormat="1" x14ac:dyDescent="0.25">
      <c r="A118" s="6" t="s">
        <v>31</v>
      </c>
      <c r="B118" s="9"/>
      <c r="C118" s="9"/>
      <c r="D118" s="9"/>
      <c r="E118" s="12"/>
      <c r="H118" s="29"/>
      <c r="I118" s="29"/>
      <c r="J118" s="29"/>
      <c r="K118" s="29"/>
      <c r="L118" s="26"/>
    </row>
    <row r="119" spans="1:12" s="27" customFormat="1" x14ac:dyDescent="0.25">
      <c r="A119" s="29"/>
      <c r="B119" s="9"/>
      <c r="C119" s="9"/>
      <c r="D119" s="9"/>
      <c r="E119" s="12"/>
      <c r="H119" s="29"/>
      <c r="I119" s="29"/>
      <c r="J119" s="29"/>
      <c r="K119" s="29"/>
      <c r="L119" s="26"/>
    </row>
    <row r="120" spans="1:12" s="27" customFormat="1" x14ac:dyDescent="0.25">
      <c r="A120" s="29"/>
      <c r="B120" s="9"/>
      <c r="C120" s="9"/>
      <c r="D120" s="9"/>
      <c r="E120" s="12"/>
      <c r="H120" s="29"/>
      <c r="I120" s="29"/>
      <c r="J120" s="29"/>
      <c r="K120" s="29"/>
      <c r="L120" s="26"/>
    </row>
    <row r="121" spans="1:12" s="27" customFormat="1" x14ac:dyDescent="0.25">
      <c r="A121" s="29"/>
      <c r="B121" s="9"/>
      <c r="C121" s="9"/>
      <c r="D121" s="9"/>
      <c r="E121" s="12"/>
      <c r="H121" s="29"/>
      <c r="I121" s="29"/>
      <c r="J121" s="29"/>
      <c r="K121" s="29"/>
      <c r="L121" s="26"/>
    </row>
    <row r="122" spans="1:12" s="27" customFormat="1" x14ac:dyDescent="0.25">
      <c r="A122" s="29"/>
      <c r="B122" s="9"/>
      <c r="C122" s="9"/>
      <c r="D122" s="9"/>
      <c r="E122" s="12"/>
      <c r="H122" s="29"/>
      <c r="I122" s="29"/>
      <c r="J122" s="29"/>
      <c r="K122" s="29"/>
      <c r="L122" s="26"/>
    </row>
    <row r="123" spans="1:12" s="27" customFormat="1" x14ac:dyDescent="0.25">
      <c r="A123" s="29"/>
      <c r="B123" s="9"/>
      <c r="C123" s="9"/>
      <c r="D123" s="9"/>
      <c r="E123" s="12"/>
      <c r="H123" s="29"/>
      <c r="I123" s="29"/>
      <c r="J123" s="29"/>
      <c r="K123" s="29"/>
      <c r="L123" s="26"/>
    </row>
    <row r="124" spans="1:12" s="27" customFormat="1" x14ac:dyDescent="0.25">
      <c r="A124" s="29"/>
      <c r="B124" s="9"/>
      <c r="C124" s="9"/>
      <c r="D124" s="9"/>
      <c r="E124" s="12"/>
      <c r="H124" s="29"/>
      <c r="I124" s="29"/>
      <c r="J124" s="29"/>
      <c r="K124" s="29"/>
      <c r="L124" s="26"/>
    </row>
    <row r="125" spans="1:12" s="27" customFormat="1" x14ac:dyDescent="0.25">
      <c r="A125" s="29"/>
      <c r="B125" s="9"/>
      <c r="C125" s="9"/>
      <c r="D125" s="9"/>
      <c r="E125" s="12"/>
      <c r="H125" s="29"/>
      <c r="I125" s="29"/>
      <c r="J125" s="29"/>
      <c r="K125" s="29"/>
      <c r="L125" s="26"/>
    </row>
    <row r="126" spans="1:12" s="27" customFormat="1" x14ac:dyDescent="0.25">
      <c r="A126" s="29"/>
      <c r="B126" s="9"/>
      <c r="C126" s="9"/>
      <c r="D126" s="9"/>
      <c r="E126" s="12"/>
      <c r="H126" s="29"/>
      <c r="I126" s="29"/>
      <c r="J126" s="29"/>
      <c r="K126" s="29"/>
      <c r="L126" s="26"/>
    </row>
    <row r="127" spans="1:12" s="27" customFormat="1" x14ac:dyDescent="0.25">
      <c r="A127" s="29"/>
      <c r="B127" s="9"/>
      <c r="C127" s="9"/>
      <c r="D127" s="9"/>
      <c r="E127" s="12"/>
      <c r="H127" s="29"/>
      <c r="I127" s="29"/>
      <c r="J127" s="29"/>
      <c r="K127" s="29"/>
      <c r="L127" s="26"/>
    </row>
    <row r="128" spans="1:12" s="27" customFormat="1" x14ac:dyDescent="0.25">
      <c r="A128" s="29"/>
      <c r="B128" s="9"/>
      <c r="C128" s="9"/>
      <c r="D128" s="9"/>
      <c r="E128" s="12"/>
      <c r="H128" s="29"/>
      <c r="I128" s="29"/>
      <c r="J128" s="29"/>
      <c r="K128" s="29"/>
      <c r="L128" s="26"/>
    </row>
    <row r="129" spans="1:12" s="27" customFormat="1" x14ac:dyDescent="0.25">
      <c r="A129" s="29"/>
      <c r="B129" s="9"/>
      <c r="C129" s="9"/>
      <c r="D129" s="9"/>
      <c r="E129" s="12"/>
      <c r="H129" s="29"/>
      <c r="I129" s="29"/>
      <c r="J129" s="29"/>
      <c r="K129" s="29"/>
      <c r="L129" s="26"/>
    </row>
    <row r="130" spans="1:12" s="27" customFormat="1" x14ac:dyDescent="0.25">
      <c r="A130" s="29"/>
      <c r="B130" s="9"/>
      <c r="C130" s="9"/>
      <c r="D130" s="9"/>
      <c r="E130" s="12"/>
      <c r="H130" s="29"/>
      <c r="I130" s="29"/>
      <c r="J130" s="29"/>
      <c r="K130" s="29"/>
      <c r="L130" s="26"/>
    </row>
    <row r="131" spans="1:12" s="27" customFormat="1" x14ac:dyDescent="0.25">
      <c r="A131" s="29"/>
      <c r="B131" s="9"/>
      <c r="C131" s="9"/>
      <c r="D131" s="9"/>
      <c r="E131" s="12"/>
      <c r="H131" s="29"/>
      <c r="I131" s="29"/>
      <c r="J131" s="29"/>
      <c r="K131" s="29"/>
      <c r="L131" s="26"/>
    </row>
    <row r="132" spans="1:12" s="27" customFormat="1" x14ac:dyDescent="0.25">
      <c r="A132" s="29"/>
      <c r="B132" s="9"/>
      <c r="C132" s="9"/>
      <c r="D132" s="9"/>
      <c r="E132" s="12"/>
      <c r="H132" s="29"/>
      <c r="I132" s="29"/>
      <c r="J132" s="29"/>
      <c r="K132" s="29"/>
      <c r="L132" s="26"/>
    </row>
    <row r="133" spans="1:12" s="27" customFormat="1" x14ac:dyDescent="0.25">
      <c r="A133" s="29"/>
      <c r="B133" s="9"/>
      <c r="C133" s="9"/>
      <c r="D133" s="9"/>
      <c r="E133" s="12"/>
      <c r="H133" s="29"/>
      <c r="I133" s="29"/>
      <c r="J133" s="29"/>
      <c r="K133" s="29"/>
      <c r="L133" s="26"/>
    </row>
    <row r="134" spans="1:12" s="27" customFormat="1" x14ac:dyDescent="0.25">
      <c r="A134" s="29"/>
      <c r="B134" s="9"/>
      <c r="C134" s="9"/>
      <c r="D134" s="9"/>
      <c r="E134" s="12"/>
      <c r="H134" s="29"/>
      <c r="I134" s="29"/>
      <c r="J134" s="29"/>
      <c r="K134" s="29"/>
      <c r="L134" s="26"/>
    </row>
    <row r="135" spans="1:12" s="27" customFormat="1" x14ac:dyDescent="0.25">
      <c r="A135" s="29"/>
      <c r="B135" s="9"/>
      <c r="C135" s="9"/>
      <c r="D135" s="9"/>
      <c r="E135" s="12"/>
      <c r="H135" s="29"/>
      <c r="I135" s="29"/>
      <c r="J135" s="29"/>
      <c r="K135" s="29"/>
      <c r="L135" s="26"/>
    </row>
    <row r="136" spans="1:12" s="27" customFormat="1" x14ac:dyDescent="0.25">
      <c r="A136" s="29"/>
      <c r="B136" s="9"/>
      <c r="C136" s="9"/>
      <c r="D136" s="9"/>
      <c r="E136" s="12"/>
      <c r="H136" s="29"/>
      <c r="I136" s="29"/>
      <c r="J136" s="29"/>
      <c r="K136" s="29"/>
      <c r="L136" s="26"/>
    </row>
    <row r="137" spans="1:12" s="27" customFormat="1" x14ac:dyDescent="0.25">
      <c r="A137" s="29"/>
      <c r="B137" s="9"/>
      <c r="C137" s="9"/>
      <c r="D137" s="9"/>
      <c r="E137" s="12"/>
      <c r="H137" s="29"/>
      <c r="I137" s="29"/>
      <c r="J137" s="29"/>
      <c r="K137" s="29"/>
      <c r="L137" s="26"/>
    </row>
    <row r="138" spans="1:12" s="27" customFormat="1" x14ac:dyDescent="0.25">
      <c r="A138" s="29"/>
      <c r="B138" s="9"/>
      <c r="C138" s="9"/>
      <c r="D138" s="9"/>
      <c r="E138" s="12"/>
      <c r="H138" s="29"/>
      <c r="I138" s="29"/>
      <c r="J138" s="29"/>
      <c r="K138" s="29"/>
      <c r="L138" s="26"/>
    </row>
    <row r="139" spans="1:12" s="27" customFormat="1" x14ac:dyDescent="0.25">
      <c r="A139" s="29"/>
      <c r="B139" s="9"/>
      <c r="C139" s="9"/>
      <c r="D139" s="9"/>
      <c r="E139" s="12"/>
      <c r="H139" s="29"/>
      <c r="I139" s="29"/>
      <c r="J139" s="29"/>
      <c r="K139" s="29"/>
      <c r="L139" s="26"/>
    </row>
    <row r="140" spans="1:12" s="27" customFormat="1" x14ac:dyDescent="0.25">
      <c r="A140" s="29"/>
      <c r="B140" s="9"/>
      <c r="C140" s="9"/>
      <c r="D140" s="9"/>
      <c r="E140" s="12"/>
      <c r="H140" s="29"/>
      <c r="I140" s="29"/>
      <c r="J140" s="29"/>
      <c r="K140" s="29"/>
      <c r="L140" s="26"/>
    </row>
    <row r="141" spans="1:12" s="27" customFormat="1" x14ac:dyDescent="0.25">
      <c r="A141" s="29"/>
      <c r="B141" s="9"/>
      <c r="C141" s="9"/>
      <c r="D141" s="9"/>
      <c r="E141" s="12"/>
      <c r="H141" s="29"/>
      <c r="I141" s="29"/>
      <c r="J141" s="29"/>
      <c r="K141" s="29"/>
      <c r="L141" s="26"/>
    </row>
    <row r="142" spans="1:12" s="27" customFormat="1" x14ac:dyDescent="0.25">
      <c r="A142" s="29"/>
      <c r="B142" s="9"/>
      <c r="C142" s="9"/>
      <c r="D142" s="9"/>
      <c r="E142" s="12"/>
      <c r="H142" s="29"/>
      <c r="I142" s="29"/>
      <c r="J142" s="29"/>
      <c r="K142" s="29"/>
      <c r="L142" s="26"/>
    </row>
    <row r="143" spans="1:12" s="27" customFormat="1" x14ac:dyDescent="0.25">
      <c r="A143" s="29"/>
      <c r="B143" s="9"/>
      <c r="C143" s="9"/>
      <c r="D143" s="9"/>
      <c r="E143" s="12"/>
      <c r="H143" s="29"/>
      <c r="I143" s="29"/>
      <c r="J143" s="29"/>
      <c r="K143" s="29"/>
      <c r="L143" s="26"/>
    </row>
    <row r="144" spans="1:12" s="27" customFormat="1" x14ac:dyDescent="0.25">
      <c r="A144" s="29"/>
      <c r="B144" s="9"/>
      <c r="C144" s="9"/>
      <c r="D144" s="9"/>
      <c r="E144" s="12"/>
      <c r="H144" s="29"/>
      <c r="I144" s="29"/>
      <c r="J144" s="29"/>
      <c r="K144" s="29"/>
      <c r="L144" s="26"/>
    </row>
    <row r="145" spans="1:12" s="27" customFormat="1" x14ac:dyDescent="0.25">
      <c r="A145" s="29"/>
      <c r="B145" s="9"/>
      <c r="C145" s="9"/>
      <c r="D145" s="9"/>
      <c r="E145" s="12"/>
      <c r="H145" s="29"/>
      <c r="I145" s="29"/>
      <c r="J145" s="29"/>
      <c r="K145" s="29"/>
      <c r="L145" s="26"/>
    </row>
    <row r="146" spans="1:12" s="27" customFormat="1" x14ac:dyDescent="0.25">
      <c r="A146" s="29"/>
      <c r="B146" s="9"/>
      <c r="C146" s="9"/>
      <c r="D146" s="9"/>
      <c r="E146" s="12"/>
      <c r="H146" s="29"/>
      <c r="I146" s="29"/>
      <c r="J146" s="29"/>
      <c r="K146" s="29"/>
      <c r="L146" s="26"/>
    </row>
    <row r="147" spans="1:12" s="27" customFormat="1" x14ac:dyDescent="0.25">
      <c r="A147" s="29"/>
      <c r="B147" s="9"/>
      <c r="C147" s="9"/>
      <c r="D147" s="9"/>
      <c r="E147" s="12"/>
      <c r="H147" s="29"/>
      <c r="I147" s="29"/>
      <c r="J147" s="29"/>
      <c r="K147" s="29"/>
      <c r="L147" s="26"/>
    </row>
    <row r="148" spans="1:12" s="27" customFormat="1" x14ac:dyDescent="0.25">
      <c r="A148" s="29"/>
      <c r="B148" s="9"/>
      <c r="C148" s="9"/>
      <c r="D148" s="9"/>
      <c r="E148" s="12"/>
      <c r="H148" s="29"/>
      <c r="I148" s="29"/>
      <c r="J148" s="29"/>
      <c r="K148" s="29"/>
      <c r="L148" s="26"/>
    </row>
    <row r="149" spans="1:12" s="27" customFormat="1" x14ac:dyDescent="0.25">
      <c r="A149" s="29"/>
      <c r="B149" s="9"/>
      <c r="C149" s="9"/>
      <c r="D149" s="9"/>
      <c r="E149" s="12"/>
      <c r="H149" s="29"/>
      <c r="I149" s="29"/>
      <c r="J149" s="29"/>
      <c r="K149" s="29"/>
      <c r="L149" s="26"/>
    </row>
    <row r="150" spans="1:12" s="27" customFormat="1" x14ac:dyDescent="0.25">
      <c r="A150" s="29"/>
      <c r="B150" s="9"/>
      <c r="C150" s="9"/>
      <c r="D150" s="9"/>
      <c r="E150" s="12"/>
      <c r="H150" s="29"/>
      <c r="I150" s="29"/>
      <c r="J150" s="29"/>
      <c r="K150" s="29"/>
      <c r="L150" s="26"/>
    </row>
    <row r="151" spans="1:12" s="27" customFormat="1" x14ac:dyDescent="0.25">
      <c r="A151" s="29"/>
      <c r="B151" s="9"/>
      <c r="C151" s="9"/>
      <c r="D151" s="9"/>
      <c r="E151" s="12"/>
      <c r="H151" s="29"/>
      <c r="I151" s="29"/>
      <c r="J151" s="29"/>
      <c r="K151" s="29"/>
      <c r="L151" s="26"/>
    </row>
    <row r="152" spans="1:12" s="27" customFormat="1" x14ac:dyDescent="0.25">
      <c r="A152" s="29"/>
      <c r="B152" s="9"/>
      <c r="C152" s="9"/>
      <c r="D152" s="9"/>
      <c r="E152" s="12"/>
      <c r="H152" s="29"/>
      <c r="I152" s="29"/>
      <c r="J152" s="29"/>
      <c r="K152" s="29"/>
      <c r="L152" s="26"/>
    </row>
    <row r="153" spans="1:12" s="27" customFormat="1" x14ac:dyDescent="0.25">
      <c r="A153" s="29"/>
      <c r="B153" s="9"/>
      <c r="C153" s="9"/>
      <c r="D153" s="9"/>
      <c r="E153" s="12"/>
      <c r="H153" s="29"/>
      <c r="I153" s="29"/>
      <c r="J153" s="29"/>
      <c r="K153" s="29"/>
      <c r="L153" s="26"/>
    </row>
    <row r="154" spans="1:12" s="27" customFormat="1" x14ac:dyDescent="0.25">
      <c r="A154" s="29"/>
      <c r="B154" s="9"/>
      <c r="C154" s="9"/>
      <c r="D154" s="9"/>
      <c r="E154" s="12"/>
      <c r="H154" s="29"/>
      <c r="I154" s="29"/>
      <c r="J154" s="29"/>
      <c r="K154" s="29"/>
      <c r="L154" s="26"/>
    </row>
    <row r="155" spans="1:12" s="27" customFormat="1" x14ac:dyDescent="0.25">
      <c r="A155" s="29"/>
      <c r="B155" s="9"/>
      <c r="C155" s="9"/>
      <c r="D155" s="9"/>
      <c r="E155" s="12"/>
      <c r="H155" s="29"/>
      <c r="I155" s="29"/>
      <c r="J155" s="29"/>
      <c r="K155" s="29"/>
      <c r="L155" s="26"/>
    </row>
    <row r="156" spans="1:12" s="27" customFormat="1" x14ac:dyDescent="0.25">
      <c r="A156" s="29"/>
      <c r="B156" s="9"/>
      <c r="C156" s="9"/>
      <c r="D156" s="9"/>
      <c r="E156" s="12"/>
      <c r="H156" s="29"/>
      <c r="I156" s="29"/>
      <c r="J156" s="29"/>
      <c r="K156" s="29"/>
      <c r="L156" s="26"/>
    </row>
    <row r="157" spans="1:12" s="27" customFormat="1" x14ac:dyDescent="0.25">
      <c r="A157" s="29"/>
      <c r="B157" s="9"/>
      <c r="C157" s="9"/>
      <c r="D157" s="9"/>
      <c r="E157" s="12"/>
      <c r="H157" s="29"/>
      <c r="I157" s="29"/>
      <c r="J157" s="29"/>
      <c r="K157" s="29"/>
      <c r="L157" s="26"/>
    </row>
    <row r="158" spans="1:12" s="27" customFormat="1" x14ac:dyDescent="0.25">
      <c r="A158" s="29"/>
      <c r="B158" s="9"/>
      <c r="C158" s="9"/>
      <c r="D158" s="9"/>
      <c r="E158" s="12"/>
      <c r="H158" s="29"/>
      <c r="I158" s="29"/>
      <c r="J158" s="29"/>
      <c r="K158" s="29"/>
      <c r="L158" s="26"/>
    </row>
    <row r="159" spans="1:12" s="27" customFormat="1" x14ac:dyDescent="0.25">
      <c r="A159" s="29"/>
      <c r="B159" s="9"/>
      <c r="C159" s="9"/>
      <c r="D159" s="9"/>
      <c r="E159" s="12"/>
      <c r="H159" s="29"/>
      <c r="I159" s="29"/>
      <c r="J159" s="29"/>
      <c r="K159" s="29"/>
      <c r="L159" s="26"/>
    </row>
    <row r="160" spans="1:12" s="27" customFormat="1" x14ac:dyDescent="0.25">
      <c r="A160" s="29"/>
      <c r="B160" s="9"/>
      <c r="C160" s="9"/>
      <c r="D160" s="9"/>
      <c r="E160" s="12"/>
      <c r="H160" s="29"/>
      <c r="I160" s="29"/>
      <c r="J160" s="29"/>
      <c r="K160" s="29"/>
      <c r="L160" s="26"/>
    </row>
    <row r="161" spans="1:12" s="27" customFormat="1" x14ac:dyDescent="0.25">
      <c r="A161" s="29"/>
      <c r="B161" s="9"/>
      <c r="C161" s="9"/>
      <c r="D161" s="9"/>
      <c r="E161" s="12"/>
      <c r="H161" s="29"/>
      <c r="I161" s="29"/>
      <c r="J161" s="29"/>
      <c r="K161" s="29"/>
      <c r="L161" s="26"/>
    </row>
    <row r="162" spans="1:12" s="27" customFormat="1" x14ac:dyDescent="0.25">
      <c r="A162" s="29"/>
      <c r="B162" s="9"/>
      <c r="C162" s="9"/>
      <c r="D162" s="9"/>
      <c r="E162" s="12"/>
      <c r="H162" s="29"/>
      <c r="I162" s="29"/>
      <c r="J162" s="29"/>
      <c r="K162" s="29"/>
      <c r="L162" s="26"/>
    </row>
    <row r="163" spans="1:12" s="27" customFormat="1" x14ac:dyDescent="0.25">
      <c r="A163" s="29"/>
      <c r="B163" s="9"/>
      <c r="C163" s="9"/>
      <c r="D163" s="9"/>
      <c r="E163" s="12"/>
      <c r="H163" s="29"/>
      <c r="I163" s="29"/>
      <c r="J163" s="29"/>
      <c r="K163" s="29"/>
      <c r="L163" s="26"/>
    </row>
    <row r="164" spans="1:12" s="27" customFormat="1" x14ac:dyDescent="0.25">
      <c r="A164" s="29"/>
      <c r="B164" s="9"/>
      <c r="C164" s="9"/>
      <c r="D164" s="9"/>
      <c r="E164" s="12"/>
      <c r="H164" s="29"/>
      <c r="I164" s="29"/>
      <c r="J164" s="29"/>
      <c r="K164" s="29"/>
      <c r="L164" s="26"/>
    </row>
    <row r="165" spans="1:12" s="27" customFormat="1" x14ac:dyDescent="0.25">
      <c r="A165" s="29"/>
      <c r="B165" s="9"/>
      <c r="C165" s="9"/>
      <c r="D165" s="9"/>
      <c r="E165" s="12"/>
      <c r="H165" s="29"/>
      <c r="I165" s="29"/>
      <c r="J165" s="29"/>
      <c r="K165" s="29"/>
      <c r="L165" s="26"/>
    </row>
    <row r="166" spans="1:12" s="27" customFormat="1" x14ac:dyDescent="0.25">
      <c r="A166" s="29"/>
      <c r="B166" s="9"/>
      <c r="C166" s="9"/>
      <c r="D166" s="9"/>
      <c r="E166" s="12"/>
      <c r="H166" s="29"/>
      <c r="I166" s="29"/>
      <c r="J166" s="29"/>
      <c r="K166" s="29"/>
      <c r="L166" s="26"/>
    </row>
    <row r="167" spans="1:12" s="27" customFormat="1" x14ac:dyDescent="0.25">
      <c r="A167" s="29"/>
      <c r="B167" s="9"/>
      <c r="C167" s="9"/>
      <c r="D167" s="9"/>
      <c r="E167" s="12"/>
      <c r="H167" s="29"/>
      <c r="I167" s="29"/>
      <c r="J167" s="29"/>
      <c r="K167" s="29"/>
      <c r="L167" s="26"/>
    </row>
    <row r="168" spans="1:12" s="27" customFormat="1" x14ac:dyDescent="0.25">
      <c r="A168" s="29"/>
      <c r="B168" s="9"/>
      <c r="C168" s="9"/>
      <c r="D168" s="9"/>
      <c r="E168" s="12"/>
      <c r="H168" s="29"/>
      <c r="I168" s="29"/>
      <c r="J168" s="29"/>
      <c r="K168" s="29"/>
      <c r="L168" s="26"/>
    </row>
    <row r="169" spans="1:12" s="27" customFormat="1" x14ac:dyDescent="0.25">
      <c r="A169" s="29"/>
      <c r="B169" s="9"/>
      <c r="C169" s="9"/>
      <c r="D169" s="9"/>
      <c r="E169" s="12"/>
      <c r="H169" s="29"/>
      <c r="I169" s="29"/>
      <c r="J169" s="29"/>
      <c r="K169" s="29"/>
      <c r="L169" s="26"/>
    </row>
    <row r="170" spans="1:12" s="27" customFormat="1" x14ac:dyDescent="0.25">
      <c r="A170" s="29"/>
      <c r="B170" s="9"/>
      <c r="C170" s="9"/>
      <c r="D170" s="9"/>
      <c r="E170" s="12"/>
      <c r="H170" s="29"/>
      <c r="I170" s="29"/>
      <c r="J170" s="29"/>
      <c r="K170" s="29"/>
      <c r="L170" s="26"/>
    </row>
    <row r="171" spans="1:12" s="27" customFormat="1" x14ac:dyDescent="0.25">
      <c r="A171" s="29"/>
      <c r="B171" s="9"/>
      <c r="C171" s="9"/>
      <c r="D171" s="9"/>
      <c r="E171" s="12"/>
      <c r="H171" s="29"/>
      <c r="I171" s="29"/>
      <c r="J171" s="29"/>
      <c r="K171" s="29"/>
      <c r="L171" s="26"/>
    </row>
    <row r="172" spans="1:12" s="27" customFormat="1" x14ac:dyDescent="0.25">
      <c r="A172" s="29"/>
      <c r="B172" s="9"/>
      <c r="C172" s="9"/>
      <c r="D172" s="9"/>
      <c r="E172" s="12"/>
      <c r="H172" s="29"/>
      <c r="I172" s="29"/>
      <c r="J172" s="29"/>
      <c r="K172" s="29"/>
      <c r="L172" s="26"/>
    </row>
    <row r="173" spans="1:12" s="27" customFormat="1" x14ac:dyDescent="0.25">
      <c r="A173" s="29"/>
      <c r="B173" s="9"/>
      <c r="C173" s="9"/>
      <c r="D173" s="9"/>
      <c r="E173" s="12"/>
      <c r="H173" s="29"/>
      <c r="I173" s="29"/>
      <c r="J173" s="29"/>
      <c r="K173" s="29"/>
      <c r="L173" s="26"/>
    </row>
    <row r="174" spans="1:12" s="27" customFormat="1" x14ac:dyDescent="0.25">
      <c r="A174" s="29"/>
      <c r="B174" s="9"/>
      <c r="C174" s="9"/>
      <c r="D174" s="9"/>
      <c r="E174" s="12"/>
      <c r="H174" s="29"/>
      <c r="I174" s="29"/>
      <c r="J174" s="29"/>
      <c r="K174" s="29"/>
      <c r="L174" s="26"/>
    </row>
    <row r="175" spans="1:12" s="27" customFormat="1" x14ac:dyDescent="0.25">
      <c r="A175" s="29"/>
      <c r="B175" s="9"/>
      <c r="C175" s="9"/>
      <c r="D175" s="9"/>
      <c r="E175" s="12"/>
      <c r="H175" s="29"/>
      <c r="I175" s="29"/>
      <c r="J175" s="29"/>
      <c r="K175" s="29"/>
      <c r="L175" s="26"/>
    </row>
    <row r="176" spans="1:12" x14ac:dyDescent="0.25">
      <c r="L176" s="14"/>
    </row>
    <row r="177" spans="12:12" x14ac:dyDescent="0.25">
      <c r="L177" s="14"/>
    </row>
    <row r="178" spans="12:12" x14ac:dyDescent="0.25">
      <c r="L178" s="14"/>
    </row>
    <row r="179" spans="12:12" x14ac:dyDescent="0.25">
      <c r="L179" s="14"/>
    </row>
    <row r="180" spans="12:12" x14ac:dyDescent="0.25">
      <c r="L180" s="14"/>
    </row>
    <row r="181" spans="12:12" x14ac:dyDescent="0.25">
      <c r="L181" s="14"/>
    </row>
    <row r="182" spans="12:12" x14ac:dyDescent="0.25">
      <c r="L182" s="14"/>
    </row>
    <row r="183" spans="12:12" x14ac:dyDescent="0.25">
      <c r="L183" s="14"/>
    </row>
    <row r="184" spans="12:12" x14ac:dyDescent="0.25">
      <c r="L184" s="14"/>
    </row>
    <row r="185" spans="12:12" x14ac:dyDescent="0.25">
      <c r="L185" s="14"/>
    </row>
    <row r="186" spans="12:12" x14ac:dyDescent="0.25">
      <c r="L186" s="14"/>
    </row>
    <row r="187" spans="12:12" x14ac:dyDescent="0.25">
      <c r="L187" s="14"/>
    </row>
    <row r="188" spans="12:12" x14ac:dyDescent="0.25">
      <c r="L188" s="14"/>
    </row>
    <row r="189" spans="12:12" x14ac:dyDescent="0.25">
      <c r="L189" s="14"/>
    </row>
    <row r="190" spans="12:12" x14ac:dyDescent="0.25">
      <c r="L190" s="14"/>
    </row>
    <row r="191" spans="12:12" x14ac:dyDescent="0.25">
      <c r="L191" s="14"/>
    </row>
    <row r="192" spans="12:12" x14ac:dyDescent="0.25">
      <c r="L192" s="14"/>
    </row>
    <row r="193" spans="12:12" x14ac:dyDescent="0.25">
      <c r="L193" s="14"/>
    </row>
    <row r="194" spans="12:12" x14ac:dyDescent="0.25">
      <c r="L194" s="14"/>
    </row>
    <row r="195" spans="12:12" x14ac:dyDescent="0.25">
      <c r="L195" s="14"/>
    </row>
    <row r="196" spans="12:12" x14ac:dyDescent="0.25">
      <c r="L196" s="14"/>
    </row>
    <row r="197" spans="12:12" x14ac:dyDescent="0.25">
      <c r="L197" s="14"/>
    </row>
    <row r="198" spans="12:12" x14ac:dyDescent="0.25">
      <c r="L198" s="14"/>
    </row>
    <row r="199" spans="12:12" x14ac:dyDescent="0.25">
      <c r="L199" s="14"/>
    </row>
    <row r="200" spans="12:12" x14ac:dyDescent="0.25">
      <c r="L200" s="14"/>
    </row>
    <row r="201" spans="12:12" x14ac:dyDescent="0.25">
      <c r="L201" s="14"/>
    </row>
    <row r="202" spans="12:12" x14ac:dyDescent="0.25">
      <c r="L202" s="14"/>
    </row>
    <row r="203" spans="12:12" x14ac:dyDescent="0.25">
      <c r="L203" s="14"/>
    </row>
    <row r="204" spans="12:12" x14ac:dyDescent="0.25">
      <c r="L204" s="14"/>
    </row>
    <row r="205" spans="12:12" x14ac:dyDescent="0.25">
      <c r="L205" s="14"/>
    </row>
    <row r="206" spans="12:12" x14ac:dyDescent="0.25">
      <c r="L206" s="14"/>
    </row>
    <row r="207" spans="12:12" x14ac:dyDescent="0.25">
      <c r="L207" s="14"/>
    </row>
    <row r="208" spans="12:12" x14ac:dyDescent="0.25">
      <c r="L208" s="14"/>
    </row>
    <row r="209" spans="12:12" x14ac:dyDescent="0.25">
      <c r="L209" s="14"/>
    </row>
    <row r="210" spans="12:12" x14ac:dyDescent="0.25">
      <c r="L210" s="14"/>
    </row>
    <row r="211" spans="12:12" x14ac:dyDescent="0.25">
      <c r="L211" s="14"/>
    </row>
    <row r="212" spans="12:12" x14ac:dyDescent="0.25">
      <c r="L212" s="14"/>
    </row>
    <row r="213" spans="12:12" x14ac:dyDescent="0.25">
      <c r="L213" s="14"/>
    </row>
    <row r="214" spans="12:12" x14ac:dyDescent="0.25">
      <c r="L214" s="14"/>
    </row>
    <row r="215" spans="12:12" x14ac:dyDescent="0.25">
      <c r="L215" s="14"/>
    </row>
    <row r="216" spans="12:12" x14ac:dyDescent="0.25">
      <c r="L216" s="14"/>
    </row>
    <row r="217" spans="12:12" x14ac:dyDescent="0.25">
      <c r="L217" s="14"/>
    </row>
    <row r="218" spans="12:12" x14ac:dyDescent="0.25">
      <c r="L218" s="14"/>
    </row>
    <row r="219" spans="12:12" x14ac:dyDescent="0.25">
      <c r="L219" s="14"/>
    </row>
    <row r="220" spans="12:12" x14ac:dyDescent="0.25">
      <c r="L220" s="14"/>
    </row>
    <row r="221" spans="12:12" x14ac:dyDescent="0.25">
      <c r="L221" s="14"/>
    </row>
    <row r="222" spans="12:12" x14ac:dyDescent="0.25">
      <c r="L222" s="14"/>
    </row>
    <row r="223" spans="12:12" x14ac:dyDescent="0.25">
      <c r="L223" s="14"/>
    </row>
    <row r="224" spans="12:12" x14ac:dyDescent="0.25">
      <c r="L224" s="14"/>
    </row>
    <row r="225" spans="12:12" x14ac:dyDescent="0.25">
      <c r="L225" s="14"/>
    </row>
    <row r="226" spans="12:12" x14ac:dyDescent="0.25">
      <c r="L226" s="14"/>
    </row>
    <row r="227" spans="12:12" x14ac:dyDescent="0.25">
      <c r="L227" s="14"/>
    </row>
    <row r="228" spans="12:12" x14ac:dyDescent="0.25">
      <c r="L228" s="14"/>
    </row>
    <row r="229" spans="12:12" x14ac:dyDescent="0.25">
      <c r="L229" s="14"/>
    </row>
    <row r="230" spans="12:12" x14ac:dyDescent="0.25">
      <c r="L230" s="14"/>
    </row>
    <row r="231" spans="12:12" x14ac:dyDescent="0.25">
      <c r="L231" s="14"/>
    </row>
    <row r="232" spans="12:12" x14ac:dyDescent="0.25">
      <c r="L232" s="14"/>
    </row>
    <row r="233" spans="12:12" x14ac:dyDescent="0.25">
      <c r="L233" s="14"/>
    </row>
    <row r="234" spans="12:12" x14ac:dyDescent="0.25">
      <c r="L234" s="14"/>
    </row>
    <row r="235" spans="12:12" x14ac:dyDescent="0.25">
      <c r="L235" s="14"/>
    </row>
    <row r="236" spans="12:12" x14ac:dyDescent="0.25">
      <c r="L236" s="14"/>
    </row>
    <row r="237" spans="12:12" x14ac:dyDescent="0.25">
      <c r="L237" s="14"/>
    </row>
    <row r="238" spans="12:12" x14ac:dyDescent="0.25">
      <c r="L238" s="14"/>
    </row>
    <row r="239" spans="12:12" x14ac:dyDescent="0.25">
      <c r="L239" s="14"/>
    </row>
    <row r="240" spans="12:12" x14ac:dyDescent="0.25">
      <c r="L240" s="14"/>
    </row>
    <row r="241" spans="12:12" x14ac:dyDescent="0.25">
      <c r="L241" s="14"/>
    </row>
    <row r="242" spans="12:12" x14ac:dyDescent="0.25">
      <c r="L242" s="14"/>
    </row>
    <row r="243" spans="12:12" x14ac:dyDescent="0.25">
      <c r="L243" s="14"/>
    </row>
    <row r="244" spans="12:12" x14ac:dyDescent="0.25">
      <c r="L244" s="14"/>
    </row>
    <row r="245" spans="12:12" x14ac:dyDescent="0.25">
      <c r="L245" s="14"/>
    </row>
    <row r="246" spans="12:12" x14ac:dyDescent="0.25">
      <c r="L246" s="14"/>
    </row>
    <row r="247" spans="12:12" x14ac:dyDescent="0.25">
      <c r="L247" s="14"/>
    </row>
    <row r="248" spans="12:12" x14ac:dyDescent="0.25">
      <c r="L248" s="14"/>
    </row>
    <row r="249" spans="12:12" x14ac:dyDescent="0.25">
      <c r="L249" s="14"/>
    </row>
    <row r="250" spans="12:12" x14ac:dyDescent="0.25">
      <c r="L250" s="14"/>
    </row>
    <row r="251" spans="12:12" x14ac:dyDescent="0.25">
      <c r="L251" s="14"/>
    </row>
    <row r="252" spans="12:12" x14ac:dyDescent="0.25">
      <c r="L252" s="14"/>
    </row>
    <row r="253" spans="12:12" x14ac:dyDescent="0.25">
      <c r="L253" s="14"/>
    </row>
    <row r="254" spans="12:12" x14ac:dyDescent="0.25">
      <c r="L254" s="14"/>
    </row>
    <row r="255" spans="12:12" x14ac:dyDescent="0.25">
      <c r="L255" s="14"/>
    </row>
    <row r="256" spans="12:12" x14ac:dyDescent="0.25">
      <c r="L256" s="14"/>
    </row>
    <row r="257" spans="12:12" x14ac:dyDescent="0.25">
      <c r="L257" s="14"/>
    </row>
    <row r="258" spans="12:12" x14ac:dyDescent="0.25">
      <c r="L258" s="14"/>
    </row>
    <row r="259" spans="12:12" x14ac:dyDescent="0.25">
      <c r="L259" s="14"/>
    </row>
    <row r="260" spans="12:12" x14ac:dyDescent="0.25">
      <c r="L260" s="14"/>
    </row>
    <row r="261" spans="12:12" x14ac:dyDescent="0.25">
      <c r="L261" s="14"/>
    </row>
    <row r="262" spans="12:12" x14ac:dyDescent="0.25">
      <c r="L262" s="14"/>
    </row>
    <row r="263" spans="12:12" x14ac:dyDescent="0.25">
      <c r="L263" s="14"/>
    </row>
    <row r="264" spans="12:12" x14ac:dyDescent="0.25">
      <c r="L264" s="14"/>
    </row>
    <row r="265" spans="12:12" x14ac:dyDescent="0.25">
      <c r="L265" s="14"/>
    </row>
    <row r="266" spans="12:12" x14ac:dyDescent="0.25">
      <c r="L266" s="14"/>
    </row>
    <row r="267" spans="12:12" x14ac:dyDescent="0.25">
      <c r="L267" s="14"/>
    </row>
    <row r="268" spans="12:12" x14ac:dyDescent="0.25">
      <c r="L268" s="14"/>
    </row>
    <row r="269" spans="12:12" x14ac:dyDescent="0.25">
      <c r="L269" s="14"/>
    </row>
    <row r="270" spans="12:12" x14ac:dyDescent="0.25">
      <c r="L270" s="14"/>
    </row>
    <row r="271" spans="12:12" x14ac:dyDescent="0.25">
      <c r="L271" s="14"/>
    </row>
    <row r="272" spans="12:12" x14ac:dyDescent="0.25">
      <c r="L272" s="14"/>
    </row>
    <row r="273" spans="12:12" x14ac:dyDescent="0.25">
      <c r="L273" s="14"/>
    </row>
    <row r="274" spans="12:12" x14ac:dyDescent="0.25">
      <c r="L274" s="14"/>
    </row>
    <row r="275" spans="12:12" x14ac:dyDescent="0.25">
      <c r="L275" s="14"/>
    </row>
    <row r="276" spans="12:12" x14ac:dyDescent="0.25">
      <c r="L276" s="14"/>
    </row>
    <row r="277" spans="12:12" x14ac:dyDescent="0.25">
      <c r="L277" s="14"/>
    </row>
    <row r="278" spans="12:12" x14ac:dyDescent="0.25">
      <c r="L278" s="14"/>
    </row>
    <row r="279" spans="12:12" x14ac:dyDescent="0.25">
      <c r="L279" s="14"/>
    </row>
    <row r="280" spans="12:12" x14ac:dyDescent="0.25">
      <c r="L280" s="14"/>
    </row>
    <row r="281" spans="12:12" x14ac:dyDescent="0.25">
      <c r="L281" s="14"/>
    </row>
    <row r="282" spans="12:12" x14ac:dyDescent="0.25">
      <c r="L282" s="14"/>
    </row>
    <row r="283" spans="12:12" x14ac:dyDescent="0.25">
      <c r="L283" s="14"/>
    </row>
    <row r="284" spans="12:12" x14ac:dyDescent="0.25">
      <c r="L284" s="14"/>
    </row>
    <row r="285" spans="12:12" x14ac:dyDescent="0.25">
      <c r="L285" s="14"/>
    </row>
    <row r="286" spans="12:12" x14ac:dyDescent="0.25">
      <c r="L286" s="14"/>
    </row>
    <row r="287" spans="12:12" x14ac:dyDescent="0.25">
      <c r="L287" s="14"/>
    </row>
    <row r="288" spans="12:12" x14ac:dyDescent="0.25">
      <c r="L288" s="14"/>
    </row>
    <row r="289" spans="12:12" x14ac:dyDescent="0.25">
      <c r="L289" s="14"/>
    </row>
    <row r="290" spans="12:12" x14ac:dyDescent="0.25">
      <c r="L290" s="14"/>
    </row>
    <row r="291" spans="12:12" x14ac:dyDescent="0.25">
      <c r="L291" s="14"/>
    </row>
    <row r="292" spans="12:12" x14ac:dyDescent="0.25">
      <c r="L292" s="14"/>
    </row>
    <row r="293" spans="12:12" x14ac:dyDescent="0.25">
      <c r="L293" s="14"/>
    </row>
    <row r="294" spans="12:12" x14ac:dyDescent="0.25">
      <c r="L294" s="14"/>
    </row>
    <row r="295" spans="12:12" x14ac:dyDescent="0.25">
      <c r="L295" s="14"/>
    </row>
    <row r="296" spans="12:12" x14ac:dyDescent="0.25">
      <c r="L296" s="14"/>
    </row>
    <row r="297" spans="12:12" x14ac:dyDescent="0.25">
      <c r="L297" s="14"/>
    </row>
    <row r="298" spans="12:12" x14ac:dyDescent="0.25">
      <c r="L298" s="14"/>
    </row>
    <row r="299" spans="12:12" x14ac:dyDescent="0.25">
      <c r="L299" s="14"/>
    </row>
    <row r="300" spans="12:12" x14ac:dyDescent="0.25">
      <c r="L300" s="14"/>
    </row>
    <row r="301" spans="12:12" x14ac:dyDescent="0.25">
      <c r="L301" s="14"/>
    </row>
    <row r="302" spans="12:12" x14ac:dyDescent="0.25">
      <c r="L302" s="14"/>
    </row>
    <row r="303" spans="12:12" x14ac:dyDescent="0.25">
      <c r="L303" s="14"/>
    </row>
    <row r="304" spans="12:12" x14ac:dyDescent="0.25">
      <c r="L304" s="14"/>
    </row>
    <row r="305" spans="12:12" x14ac:dyDescent="0.25">
      <c r="L305" s="14"/>
    </row>
    <row r="306" spans="12:12" x14ac:dyDescent="0.25">
      <c r="L306" s="14"/>
    </row>
    <row r="307" spans="12:12" x14ac:dyDescent="0.25">
      <c r="L307" s="14"/>
    </row>
    <row r="308" spans="12:12" x14ac:dyDescent="0.25">
      <c r="L308" s="14"/>
    </row>
    <row r="309" spans="12:12" x14ac:dyDescent="0.25">
      <c r="L309" s="14"/>
    </row>
    <row r="310" spans="12:12" x14ac:dyDescent="0.25">
      <c r="L310" s="14"/>
    </row>
    <row r="311" spans="12:12" x14ac:dyDescent="0.25">
      <c r="L311" s="14"/>
    </row>
    <row r="312" spans="12:12" x14ac:dyDescent="0.25">
      <c r="L312" s="14"/>
    </row>
    <row r="313" spans="12:12" x14ac:dyDescent="0.25">
      <c r="L313" s="14"/>
    </row>
    <row r="314" spans="12:12" x14ac:dyDescent="0.25">
      <c r="L314" s="14"/>
    </row>
    <row r="315" spans="12:12" x14ac:dyDescent="0.25">
      <c r="L315" s="14"/>
    </row>
    <row r="316" spans="12:12" x14ac:dyDescent="0.25">
      <c r="L316" s="14"/>
    </row>
    <row r="317" spans="12:12" x14ac:dyDescent="0.25">
      <c r="L317" s="14"/>
    </row>
    <row r="318" spans="12:12" x14ac:dyDescent="0.25">
      <c r="L318" s="14"/>
    </row>
    <row r="319" spans="12:12" x14ac:dyDescent="0.25">
      <c r="L319" s="14"/>
    </row>
    <row r="320" spans="12:12" x14ac:dyDescent="0.25">
      <c r="L320" s="14"/>
    </row>
    <row r="321" spans="12:12" x14ac:dyDescent="0.25">
      <c r="L321" s="14"/>
    </row>
    <row r="322" spans="12:12" x14ac:dyDescent="0.25">
      <c r="L322" s="14"/>
    </row>
    <row r="323" spans="12:12" x14ac:dyDescent="0.25">
      <c r="L323" s="14"/>
    </row>
    <row r="324" spans="12:12" x14ac:dyDescent="0.25">
      <c r="L324" s="14"/>
    </row>
    <row r="325" spans="12:12" x14ac:dyDescent="0.25">
      <c r="L325" s="14"/>
    </row>
    <row r="326" spans="12:12" x14ac:dyDescent="0.25">
      <c r="L326" s="14"/>
    </row>
    <row r="327" spans="12:12" x14ac:dyDescent="0.25">
      <c r="L327" s="14"/>
    </row>
    <row r="328" spans="12:12" x14ac:dyDescent="0.25">
      <c r="L328" s="14"/>
    </row>
    <row r="329" spans="12:12" x14ac:dyDescent="0.25">
      <c r="L329" s="14"/>
    </row>
    <row r="330" spans="12:12" x14ac:dyDescent="0.25">
      <c r="L330" s="14"/>
    </row>
    <row r="331" spans="12:12" x14ac:dyDescent="0.25">
      <c r="L331" s="14"/>
    </row>
    <row r="332" spans="12:12" x14ac:dyDescent="0.25">
      <c r="L332" s="14"/>
    </row>
    <row r="333" spans="12:12" x14ac:dyDescent="0.25">
      <c r="L333" s="14"/>
    </row>
    <row r="334" spans="12:12" x14ac:dyDescent="0.25">
      <c r="L334" s="14"/>
    </row>
    <row r="335" spans="12:12" x14ac:dyDescent="0.25">
      <c r="L335" s="14"/>
    </row>
    <row r="336" spans="12:12" x14ac:dyDescent="0.25">
      <c r="L336" s="14"/>
    </row>
    <row r="337" spans="12:12" x14ac:dyDescent="0.25">
      <c r="L337" s="14"/>
    </row>
    <row r="338" spans="12:12" x14ac:dyDescent="0.25">
      <c r="L338" s="14"/>
    </row>
    <row r="339" spans="12:12" x14ac:dyDescent="0.25">
      <c r="L339" s="14"/>
    </row>
    <row r="340" spans="12:12" x14ac:dyDescent="0.25">
      <c r="L340" s="14"/>
    </row>
    <row r="341" spans="12:12" x14ac:dyDescent="0.25">
      <c r="L341" s="14"/>
    </row>
    <row r="342" spans="12:12" x14ac:dyDescent="0.25">
      <c r="L342" s="14"/>
    </row>
    <row r="343" spans="12:12" x14ac:dyDescent="0.25">
      <c r="L343" s="14"/>
    </row>
    <row r="344" spans="12:12" x14ac:dyDescent="0.25">
      <c r="L344" s="14"/>
    </row>
    <row r="345" spans="12:12" x14ac:dyDescent="0.25">
      <c r="L345" s="14"/>
    </row>
    <row r="346" spans="12:12" x14ac:dyDescent="0.25">
      <c r="L346" s="14"/>
    </row>
    <row r="347" spans="12:12" x14ac:dyDescent="0.25">
      <c r="L347" s="14"/>
    </row>
    <row r="348" spans="12:12" x14ac:dyDescent="0.25">
      <c r="L348" s="14"/>
    </row>
    <row r="349" spans="12:12" x14ac:dyDescent="0.25">
      <c r="L349" s="14"/>
    </row>
    <row r="350" spans="12:12" x14ac:dyDescent="0.25">
      <c r="L350" s="14"/>
    </row>
    <row r="351" spans="12:12" x14ac:dyDescent="0.25">
      <c r="L351" s="14"/>
    </row>
    <row r="352" spans="12:12" x14ac:dyDescent="0.25">
      <c r="L352" s="14"/>
    </row>
    <row r="353" spans="12:12" x14ac:dyDescent="0.25">
      <c r="L353" s="14"/>
    </row>
    <row r="354" spans="12:12" x14ac:dyDescent="0.25">
      <c r="L354" s="14"/>
    </row>
    <row r="355" spans="12:12" x14ac:dyDescent="0.25">
      <c r="L355" s="14"/>
    </row>
    <row r="356" spans="12:12" x14ac:dyDescent="0.25">
      <c r="L356" s="14"/>
    </row>
    <row r="357" spans="12:12" x14ac:dyDescent="0.25">
      <c r="L357" s="14"/>
    </row>
    <row r="358" spans="12:12" x14ac:dyDescent="0.25">
      <c r="L358" s="14"/>
    </row>
    <row r="359" spans="12:12" x14ac:dyDescent="0.25">
      <c r="L359" s="14"/>
    </row>
    <row r="360" spans="12:12" x14ac:dyDescent="0.25">
      <c r="L360" s="14"/>
    </row>
    <row r="361" spans="12:12" x14ac:dyDescent="0.25">
      <c r="L361" s="14"/>
    </row>
    <row r="362" spans="12:12" x14ac:dyDescent="0.25">
      <c r="L362" s="14"/>
    </row>
    <row r="363" spans="12:12" x14ac:dyDescent="0.25">
      <c r="L363" s="14"/>
    </row>
    <row r="364" spans="12:12" x14ac:dyDescent="0.25">
      <c r="L364" s="14"/>
    </row>
    <row r="365" spans="12:12" x14ac:dyDescent="0.25">
      <c r="L365" s="14"/>
    </row>
    <row r="366" spans="12:12" x14ac:dyDescent="0.25">
      <c r="L366" s="14"/>
    </row>
    <row r="367" spans="12:12" x14ac:dyDescent="0.25">
      <c r="L367" s="14"/>
    </row>
    <row r="368" spans="12:12" x14ac:dyDescent="0.25">
      <c r="L368" s="14"/>
    </row>
    <row r="369" spans="12:12" x14ac:dyDescent="0.25">
      <c r="L369" s="14"/>
    </row>
    <row r="370" spans="12:12" x14ac:dyDescent="0.25">
      <c r="L370" s="14"/>
    </row>
    <row r="371" spans="12:12" x14ac:dyDescent="0.25">
      <c r="L371" s="14"/>
    </row>
    <row r="372" spans="12:12" x14ac:dyDescent="0.25">
      <c r="L372" s="14"/>
    </row>
    <row r="373" spans="12:12" x14ac:dyDescent="0.25">
      <c r="L373" s="14"/>
    </row>
    <row r="374" spans="12:12" x14ac:dyDescent="0.25">
      <c r="L374" s="14"/>
    </row>
    <row r="375" spans="12:12" x14ac:dyDescent="0.25">
      <c r="L375" s="14"/>
    </row>
    <row r="376" spans="12:12" x14ac:dyDescent="0.25">
      <c r="L376" s="14"/>
    </row>
    <row r="377" spans="12:12" x14ac:dyDescent="0.25">
      <c r="L377" s="14"/>
    </row>
    <row r="378" spans="12:12" x14ac:dyDescent="0.25">
      <c r="L378" s="14"/>
    </row>
    <row r="379" spans="12:12" x14ac:dyDescent="0.25">
      <c r="L379" s="14"/>
    </row>
    <row r="380" spans="12:12" x14ac:dyDescent="0.25">
      <c r="L380" s="14"/>
    </row>
    <row r="381" spans="12:12" x14ac:dyDescent="0.25">
      <c r="L381" s="14"/>
    </row>
    <row r="382" spans="12:12" x14ac:dyDescent="0.25">
      <c r="L382" s="14"/>
    </row>
    <row r="383" spans="12:12" x14ac:dyDescent="0.25">
      <c r="L383" s="14"/>
    </row>
    <row r="384" spans="12:12" x14ac:dyDescent="0.25">
      <c r="L384" s="14"/>
    </row>
    <row r="385" spans="12:12" x14ac:dyDescent="0.25">
      <c r="L385" s="14"/>
    </row>
    <row r="386" spans="12:12" x14ac:dyDescent="0.25">
      <c r="L386" s="14"/>
    </row>
    <row r="387" spans="12:12" x14ac:dyDescent="0.25">
      <c r="L387" s="14"/>
    </row>
    <row r="388" spans="12:12" x14ac:dyDescent="0.25">
      <c r="L388" s="14"/>
    </row>
    <row r="389" spans="12:12" x14ac:dyDescent="0.25">
      <c r="L389" s="14"/>
    </row>
    <row r="390" spans="12:12" x14ac:dyDescent="0.25">
      <c r="L390" s="14"/>
    </row>
    <row r="391" spans="12:12" x14ac:dyDescent="0.25">
      <c r="L391" s="14"/>
    </row>
    <row r="392" spans="12:12" x14ac:dyDescent="0.25">
      <c r="L392" s="14"/>
    </row>
    <row r="393" spans="12:12" x14ac:dyDescent="0.25">
      <c r="L393" s="14"/>
    </row>
    <row r="394" spans="12:12" x14ac:dyDescent="0.25">
      <c r="L394" s="14"/>
    </row>
    <row r="395" spans="12:12" x14ac:dyDescent="0.25">
      <c r="L395" s="14"/>
    </row>
    <row r="396" spans="12:12" x14ac:dyDescent="0.25">
      <c r="L396" s="14"/>
    </row>
    <row r="397" spans="12:12" x14ac:dyDescent="0.25">
      <c r="L397" s="14"/>
    </row>
    <row r="398" spans="12:12" x14ac:dyDescent="0.25">
      <c r="L398" s="14"/>
    </row>
    <row r="399" spans="12:12" x14ac:dyDescent="0.25">
      <c r="L399" s="14"/>
    </row>
    <row r="400" spans="12:12" x14ac:dyDescent="0.25">
      <c r="L400" s="14"/>
    </row>
    <row r="401" spans="12:12" x14ac:dyDescent="0.25">
      <c r="L401" s="14"/>
    </row>
    <row r="402" spans="12:12" x14ac:dyDescent="0.25">
      <c r="L402" s="14"/>
    </row>
    <row r="403" spans="12:12" x14ac:dyDescent="0.25">
      <c r="L403" s="14"/>
    </row>
    <row r="404" spans="12:12" x14ac:dyDescent="0.25">
      <c r="L404" s="14"/>
    </row>
    <row r="405" spans="12:12" x14ac:dyDescent="0.25">
      <c r="L405" s="14"/>
    </row>
    <row r="406" spans="12:12" x14ac:dyDescent="0.25">
      <c r="L406" s="14"/>
    </row>
    <row r="407" spans="12:12" x14ac:dyDescent="0.25">
      <c r="L407" s="14"/>
    </row>
    <row r="408" spans="12:12" x14ac:dyDescent="0.25">
      <c r="L408" s="14"/>
    </row>
    <row r="409" spans="12:12" x14ac:dyDescent="0.25">
      <c r="L409" s="14"/>
    </row>
    <row r="410" spans="12:12" x14ac:dyDescent="0.25">
      <c r="L410" s="14"/>
    </row>
    <row r="411" spans="12:12" x14ac:dyDescent="0.25">
      <c r="L411" s="14"/>
    </row>
    <row r="412" spans="12:12" x14ac:dyDescent="0.25">
      <c r="L412" s="14"/>
    </row>
    <row r="413" spans="12:12" x14ac:dyDescent="0.25">
      <c r="L413" s="14"/>
    </row>
    <row r="414" spans="12:12" x14ac:dyDescent="0.25">
      <c r="L414" s="14"/>
    </row>
    <row r="415" spans="12:12" x14ac:dyDescent="0.25">
      <c r="L415" s="14"/>
    </row>
    <row r="416" spans="12:12" x14ac:dyDescent="0.25">
      <c r="L416" s="14"/>
    </row>
    <row r="417" spans="12:12" x14ac:dyDescent="0.25">
      <c r="L417" s="14"/>
    </row>
    <row r="418" spans="12:12" x14ac:dyDescent="0.25">
      <c r="L418" s="14"/>
    </row>
    <row r="419" spans="12:12" x14ac:dyDescent="0.25">
      <c r="L419" s="14"/>
    </row>
    <row r="420" spans="12:12" x14ac:dyDescent="0.25">
      <c r="L420" s="14"/>
    </row>
    <row r="421" spans="12:12" x14ac:dyDescent="0.25">
      <c r="L421" s="14"/>
    </row>
    <row r="422" spans="12:12" x14ac:dyDescent="0.25">
      <c r="L422" s="14"/>
    </row>
    <row r="423" spans="12:12" x14ac:dyDescent="0.25">
      <c r="L423" s="14"/>
    </row>
    <row r="424" spans="12:12" x14ac:dyDescent="0.25">
      <c r="L424" s="14"/>
    </row>
    <row r="425" spans="12:12" x14ac:dyDescent="0.25">
      <c r="L425" s="14"/>
    </row>
    <row r="426" spans="12:12" x14ac:dyDescent="0.25">
      <c r="L426" s="14"/>
    </row>
    <row r="427" spans="12:12" x14ac:dyDescent="0.25">
      <c r="L427" s="14"/>
    </row>
    <row r="428" spans="12:12" x14ac:dyDescent="0.25">
      <c r="L428" s="14"/>
    </row>
    <row r="429" spans="12:12" x14ac:dyDescent="0.25">
      <c r="L429" s="14"/>
    </row>
    <row r="430" spans="12:12" x14ac:dyDescent="0.25">
      <c r="L430" s="14"/>
    </row>
    <row r="431" spans="12:12" x14ac:dyDescent="0.25">
      <c r="L431" s="14"/>
    </row>
    <row r="432" spans="12:12" x14ac:dyDescent="0.25">
      <c r="L432" s="14"/>
    </row>
    <row r="433" spans="12:12" x14ac:dyDescent="0.25">
      <c r="L433" s="14"/>
    </row>
    <row r="434" spans="12:12" x14ac:dyDescent="0.25">
      <c r="L434" s="14"/>
    </row>
    <row r="435" spans="12:12" x14ac:dyDescent="0.25">
      <c r="L435" s="14"/>
    </row>
    <row r="436" spans="12:12" x14ac:dyDescent="0.25">
      <c r="L436" s="14"/>
    </row>
    <row r="437" spans="12:12" x14ac:dyDescent="0.25">
      <c r="L437" s="14"/>
    </row>
    <row r="438" spans="12:12" x14ac:dyDescent="0.25">
      <c r="L438" s="14"/>
    </row>
    <row r="439" spans="12:12" x14ac:dyDescent="0.25">
      <c r="L439" s="14"/>
    </row>
    <row r="440" spans="12:12" x14ac:dyDescent="0.25">
      <c r="L440" s="14"/>
    </row>
    <row r="441" spans="12:12" x14ac:dyDescent="0.25">
      <c r="L441" s="14"/>
    </row>
    <row r="442" spans="12:12" x14ac:dyDescent="0.25">
      <c r="L442" s="14"/>
    </row>
    <row r="443" spans="12:12" x14ac:dyDescent="0.25">
      <c r="L443" s="14"/>
    </row>
    <row r="444" spans="12:12" x14ac:dyDescent="0.25">
      <c r="L444" s="14"/>
    </row>
    <row r="445" spans="12:12" x14ac:dyDescent="0.25">
      <c r="L445" s="14"/>
    </row>
    <row r="446" spans="12:12" x14ac:dyDescent="0.25">
      <c r="L446" s="14"/>
    </row>
    <row r="447" spans="12:12" x14ac:dyDescent="0.25">
      <c r="L447" s="14"/>
    </row>
    <row r="448" spans="12:12" x14ac:dyDescent="0.25">
      <c r="L448" s="14"/>
    </row>
    <row r="449" spans="12:12" x14ac:dyDescent="0.25">
      <c r="L449" s="14"/>
    </row>
    <row r="450" spans="12:12" x14ac:dyDescent="0.25">
      <c r="L450" s="14"/>
    </row>
    <row r="451" spans="12:12" x14ac:dyDescent="0.25">
      <c r="L451" s="14"/>
    </row>
    <row r="452" spans="12:12" x14ac:dyDescent="0.25">
      <c r="L452" s="14"/>
    </row>
    <row r="453" spans="12:12" x14ac:dyDescent="0.25">
      <c r="L453" s="14"/>
    </row>
    <row r="454" spans="12:12" x14ac:dyDescent="0.25">
      <c r="L454" s="14"/>
    </row>
    <row r="455" spans="12:12" x14ac:dyDescent="0.25">
      <c r="L455" s="14"/>
    </row>
    <row r="456" spans="12:12" x14ac:dyDescent="0.25">
      <c r="L456" s="14"/>
    </row>
    <row r="457" spans="12:12" x14ac:dyDescent="0.25">
      <c r="L457" s="14"/>
    </row>
    <row r="458" spans="12:12" x14ac:dyDescent="0.25">
      <c r="L458" s="14"/>
    </row>
    <row r="459" spans="12:12" x14ac:dyDescent="0.25">
      <c r="L459" s="14"/>
    </row>
    <row r="460" spans="12:12" x14ac:dyDescent="0.25">
      <c r="L460" s="14"/>
    </row>
    <row r="461" spans="12:12" x14ac:dyDescent="0.25">
      <c r="L461" s="14"/>
    </row>
    <row r="462" spans="12:12" x14ac:dyDescent="0.25">
      <c r="L462" s="14"/>
    </row>
    <row r="463" spans="12:12" x14ac:dyDescent="0.25">
      <c r="L463" s="14"/>
    </row>
    <row r="464" spans="12:12" x14ac:dyDescent="0.25">
      <c r="L464" s="14"/>
    </row>
    <row r="465" spans="12:12" x14ac:dyDescent="0.25">
      <c r="L465" s="14"/>
    </row>
    <row r="466" spans="12:12" x14ac:dyDescent="0.25">
      <c r="L466" s="14"/>
    </row>
    <row r="467" spans="12:12" x14ac:dyDescent="0.25">
      <c r="L467" s="14"/>
    </row>
    <row r="468" spans="12:12" x14ac:dyDescent="0.25">
      <c r="L468" s="14"/>
    </row>
    <row r="469" spans="12:12" x14ac:dyDescent="0.25">
      <c r="L469" s="14"/>
    </row>
    <row r="470" spans="12:12" x14ac:dyDescent="0.25">
      <c r="L470" s="14"/>
    </row>
    <row r="471" spans="12:12" x14ac:dyDescent="0.25">
      <c r="L471" s="14"/>
    </row>
    <row r="472" spans="12:12" x14ac:dyDescent="0.25">
      <c r="L472" s="14"/>
    </row>
    <row r="473" spans="12:12" x14ac:dyDescent="0.25">
      <c r="L473" s="14"/>
    </row>
    <row r="474" spans="12:12" x14ac:dyDescent="0.25">
      <c r="L474" s="14"/>
    </row>
    <row r="475" spans="12:12" x14ac:dyDescent="0.25">
      <c r="L475" s="14"/>
    </row>
    <row r="476" spans="12:12" x14ac:dyDescent="0.25">
      <c r="L476" s="14"/>
    </row>
    <row r="477" spans="12:12" x14ac:dyDescent="0.25">
      <c r="L477" s="14"/>
    </row>
    <row r="478" spans="12:12" x14ac:dyDescent="0.25">
      <c r="L478" s="14"/>
    </row>
    <row r="479" spans="12:12" x14ac:dyDescent="0.25">
      <c r="L479" s="14"/>
    </row>
    <row r="480" spans="12:12" x14ac:dyDescent="0.25">
      <c r="L480" s="14"/>
    </row>
    <row r="481" spans="12:12" x14ac:dyDescent="0.25">
      <c r="L481" s="14"/>
    </row>
    <row r="482" spans="12:12" x14ac:dyDescent="0.25">
      <c r="L482" s="14"/>
    </row>
    <row r="483" spans="12:12" x14ac:dyDescent="0.25">
      <c r="L483" s="14"/>
    </row>
    <row r="484" spans="12:12" x14ac:dyDescent="0.25">
      <c r="L484" s="14"/>
    </row>
    <row r="485" spans="12:12" x14ac:dyDescent="0.25">
      <c r="L485" s="14"/>
    </row>
    <row r="486" spans="12:12" x14ac:dyDescent="0.25">
      <c r="L486" s="14"/>
    </row>
    <row r="487" spans="12:12" x14ac:dyDescent="0.25">
      <c r="L487" s="14"/>
    </row>
    <row r="488" spans="12:12" x14ac:dyDescent="0.25">
      <c r="L488" s="14"/>
    </row>
    <row r="489" spans="12:12" x14ac:dyDescent="0.25">
      <c r="L489" s="14"/>
    </row>
    <row r="490" spans="12:12" x14ac:dyDescent="0.25">
      <c r="L490" s="14"/>
    </row>
    <row r="491" spans="12:12" x14ac:dyDescent="0.25">
      <c r="L491" s="14"/>
    </row>
    <row r="492" spans="12:12" x14ac:dyDescent="0.25">
      <c r="L492" s="14"/>
    </row>
    <row r="493" spans="12:12" x14ac:dyDescent="0.25">
      <c r="L493" s="14"/>
    </row>
    <row r="494" spans="12:12" x14ac:dyDescent="0.25">
      <c r="L494" s="14"/>
    </row>
    <row r="495" spans="12:12" x14ac:dyDescent="0.25">
      <c r="L495" s="14"/>
    </row>
    <row r="496" spans="12:12" x14ac:dyDescent="0.25">
      <c r="L496" s="14"/>
    </row>
    <row r="497" spans="12:12" x14ac:dyDescent="0.25">
      <c r="L497" s="14"/>
    </row>
    <row r="498" spans="12:12" x14ac:dyDescent="0.25">
      <c r="L498" s="14"/>
    </row>
    <row r="499" spans="12:12" x14ac:dyDescent="0.25">
      <c r="L499" s="14"/>
    </row>
    <row r="500" spans="12:12" x14ac:dyDescent="0.25">
      <c r="L500" s="14"/>
    </row>
    <row r="501" spans="12:12" x14ac:dyDescent="0.25">
      <c r="L501" s="14"/>
    </row>
    <row r="502" spans="12:12" x14ac:dyDescent="0.25">
      <c r="L502" s="14"/>
    </row>
    <row r="503" spans="12:12" x14ac:dyDescent="0.25">
      <c r="L503" s="14"/>
    </row>
    <row r="504" spans="12:12" x14ac:dyDescent="0.25">
      <c r="L504" s="14"/>
    </row>
    <row r="505" spans="12:12" x14ac:dyDescent="0.25">
      <c r="L505" s="14"/>
    </row>
    <row r="506" spans="12:12" x14ac:dyDescent="0.25">
      <c r="L506" s="14"/>
    </row>
    <row r="507" spans="12:12" x14ac:dyDescent="0.25">
      <c r="L507" s="14"/>
    </row>
    <row r="508" spans="12:12" x14ac:dyDescent="0.25">
      <c r="L508" s="14"/>
    </row>
    <row r="509" spans="12:12" x14ac:dyDescent="0.25">
      <c r="L509" s="14"/>
    </row>
    <row r="510" spans="12:12" x14ac:dyDescent="0.25">
      <c r="L510" s="14"/>
    </row>
    <row r="511" spans="12:12" x14ac:dyDescent="0.25">
      <c r="L511" s="14"/>
    </row>
    <row r="512" spans="12:12" x14ac:dyDescent="0.25">
      <c r="L512" s="14"/>
    </row>
    <row r="513" spans="12:12" x14ac:dyDescent="0.25">
      <c r="L513" s="14"/>
    </row>
    <row r="514" spans="12:12" x14ac:dyDescent="0.25">
      <c r="L514" s="14"/>
    </row>
    <row r="515" spans="12:12" x14ac:dyDescent="0.25">
      <c r="L515" s="14"/>
    </row>
    <row r="516" spans="12:12" x14ac:dyDescent="0.25">
      <c r="L516" s="14"/>
    </row>
    <row r="517" spans="12:12" x14ac:dyDescent="0.25">
      <c r="L517" s="14"/>
    </row>
    <row r="518" spans="12:12" x14ac:dyDescent="0.25">
      <c r="L518" s="14"/>
    </row>
    <row r="519" spans="12:12" x14ac:dyDescent="0.25">
      <c r="L519" s="14"/>
    </row>
    <row r="520" spans="12:12" x14ac:dyDescent="0.25">
      <c r="L520" s="14"/>
    </row>
    <row r="521" spans="12:12" x14ac:dyDescent="0.25">
      <c r="L521" s="14"/>
    </row>
    <row r="522" spans="12:12" x14ac:dyDescent="0.25">
      <c r="L522" s="14"/>
    </row>
    <row r="523" spans="12:12" x14ac:dyDescent="0.25">
      <c r="L523" s="14"/>
    </row>
    <row r="524" spans="12:12" x14ac:dyDescent="0.25">
      <c r="L524" s="14"/>
    </row>
    <row r="525" spans="12:12" x14ac:dyDescent="0.25">
      <c r="L525" s="14"/>
    </row>
    <row r="526" spans="12:12" x14ac:dyDescent="0.25">
      <c r="L526" s="14"/>
    </row>
    <row r="527" spans="12:12" x14ac:dyDescent="0.25">
      <c r="L527" s="14"/>
    </row>
    <row r="528" spans="12:12" x14ac:dyDescent="0.25">
      <c r="L528" s="14"/>
    </row>
    <row r="529" spans="12:12" x14ac:dyDescent="0.25">
      <c r="L529" s="14"/>
    </row>
    <row r="530" spans="12:12" x14ac:dyDescent="0.25">
      <c r="L530" s="14"/>
    </row>
    <row r="531" spans="12:12" x14ac:dyDescent="0.25">
      <c r="L531" s="14"/>
    </row>
    <row r="532" spans="12:12" x14ac:dyDescent="0.25">
      <c r="L532" s="14"/>
    </row>
    <row r="533" spans="12:12" x14ac:dyDescent="0.25">
      <c r="L533" s="14"/>
    </row>
    <row r="534" spans="12:12" x14ac:dyDescent="0.25">
      <c r="L534" s="14"/>
    </row>
    <row r="535" spans="12:12" x14ac:dyDescent="0.25">
      <c r="L535" s="14"/>
    </row>
    <row r="536" spans="12:12" x14ac:dyDescent="0.25">
      <c r="L536" s="14"/>
    </row>
    <row r="537" spans="12:12" x14ac:dyDescent="0.25">
      <c r="L537" s="14"/>
    </row>
    <row r="538" spans="12:12" x14ac:dyDescent="0.25">
      <c r="L538" s="14"/>
    </row>
    <row r="539" spans="12:12" x14ac:dyDescent="0.25">
      <c r="L539" s="14"/>
    </row>
    <row r="540" spans="12:12" x14ac:dyDescent="0.25">
      <c r="L540" s="14"/>
    </row>
    <row r="541" spans="12:12" x14ac:dyDescent="0.25">
      <c r="L541" s="14"/>
    </row>
    <row r="542" spans="12:12" x14ac:dyDescent="0.25">
      <c r="L542" s="14"/>
    </row>
    <row r="543" spans="12:12" x14ac:dyDescent="0.25">
      <c r="L543" s="14"/>
    </row>
    <row r="544" spans="12:12" x14ac:dyDescent="0.25">
      <c r="L544" s="14"/>
    </row>
    <row r="545" spans="12:12" x14ac:dyDescent="0.25">
      <c r="L545" s="14"/>
    </row>
    <row r="546" spans="12:12" x14ac:dyDescent="0.25">
      <c r="L546" s="14"/>
    </row>
    <row r="547" spans="12:12" x14ac:dyDescent="0.25">
      <c r="L547" s="14"/>
    </row>
    <row r="548" spans="12:12" x14ac:dyDescent="0.25">
      <c r="L548" s="14"/>
    </row>
    <row r="549" spans="12:12" x14ac:dyDescent="0.25">
      <c r="L549" s="14"/>
    </row>
    <row r="550" spans="12:12" x14ac:dyDescent="0.25">
      <c r="L550" s="14"/>
    </row>
    <row r="551" spans="12:12" x14ac:dyDescent="0.25">
      <c r="L551" s="14"/>
    </row>
    <row r="552" spans="12:12" x14ac:dyDescent="0.25">
      <c r="L552" s="14"/>
    </row>
    <row r="553" spans="12:12" x14ac:dyDescent="0.25">
      <c r="L553" s="14"/>
    </row>
    <row r="554" spans="12:12" x14ac:dyDescent="0.25">
      <c r="L554" s="14"/>
    </row>
    <row r="555" spans="12:12" x14ac:dyDescent="0.25">
      <c r="L555" s="14"/>
    </row>
    <row r="556" spans="12:12" x14ac:dyDescent="0.25">
      <c r="L556" s="14"/>
    </row>
    <row r="557" spans="12:12" x14ac:dyDescent="0.25">
      <c r="L557" s="14"/>
    </row>
    <row r="558" spans="12:12" x14ac:dyDescent="0.25">
      <c r="L558" s="14"/>
    </row>
    <row r="559" spans="12:12" x14ac:dyDescent="0.25">
      <c r="L559" s="14"/>
    </row>
    <row r="560" spans="12:12" x14ac:dyDescent="0.25">
      <c r="L560" s="14"/>
    </row>
    <row r="561" spans="12:12" x14ac:dyDescent="0.25">
      <c r="L561" s="14"/>
    </row>
    <row r="562" spans="12:12" x14ac:dyDescent="0.25">
      <c r="L562" s="14"/>
    </row>
    <row r="563" spans="12:12" x14ac:dyDescent="0.25">
      <c r="L563" s="14"/>
    </row>
    <row r="564" spans="12:12" x14ac:dyDescent="0.25">
      <c r="L564" s="14"/>
    </row>
    <row r="565" spans="12:12" x14ac:dyDescent="0.25">
      <c r="L565" s="14"/>
    </row>
    <row r="566" spans="12:12" x14ac:dyDescent="0.25">
      <c r="L566" s="14"/>
    </row>
    <row r="567" spans="12:12" x14ac:dyDescent="0.25">
      <c r="L567" s="14"/>
    </row>
    <row r="568" spans="12:12" x14ac:dyDescent="0.25">
      <c r="L568" s="14"/>
    </row>
    <row r="569" spans="12:12" x14ac:dyDescent="0.25">
      <c r="L569" s="14"/>
    </row>
    <row r="570" spans="12:12" x14ac:dyDescent="0.25">
      <c r="L570" s="14"/>
    </row>
    <row r="571" spans="12:12" x14ac:dyDescent="0.25">
      <c r="L571" s="14"/>
    </row>
    <row r="572" spans="12:12" x14ac:dyDescent="0.25">
      <c r="L572" s="14"/>
    </row>
    <row r="573" spans="12:12" x14ac:dyDescent="0.25">
      <c r="L573" s="14"/>
    </row>
    <row r="574" spans="12:12" x14ac:dyDescent="0.25">
      <c r="L574" s="14"/>
    </row>
    <row r="575" spans="12:12" x14ac:dyDescent="0.25">
      <c r="L575" s="14"/>
    </row>
    <row r="576" spans="12:12" x14ac:dyDescent="0.25">
      <c r="L576" s="14"/>
    </row>
    <row r="577" spans="12:12" x14ac:dyDescent="0.25">
      <c r="L577" s="14"/>
    </row>
    <row r="578" spans="12:12" x14ac:dyDescent="0.25">
      <c r="L578" s="14"/>
    </row>
    <row r="579" spans="12:12" x14ac:dyDescent="0.25">
      <c r="L579" s="14"/>
    </row>
    <row r="580" spans="12:12" x14ac:dyDescent="0.25">
      <c r="L580" s="14"/>
    </row>
    <row r="581" spans="12:12" x14ac:dyDescent="0.25">
      <c r="L581" s="14"/>
    </row>
    <row r="582" spans="12:12" x14ac:dyDescent="0.25">
      <c r="L582" s="14"/>
    </row>
    <row r="583" spans="12:12" x14ac:dyDescent="0.25">
      <c r="L583" s="14"/>
    </row>
    <row r="584" spans="12:12" x14ac:dyDescent="0.25">
      <c r="L584" s="14"/>
    </row>
    <row r="585" spans="12:12" x14ac:dyDescent="0.25">
      <c r="L585" s="14"/>
    </row>
    <row r="586" spans="12:12" x14ac:dyDescent="0.25">
      <c r="L586" s="14"/>
    </row>
    <row r="587" spans="12:12" x14ac:dyDescent="0.25">
      <c r="L587" s="14"/>
    </row>
    <row r="588" spans="12:12" x14ac:dyDescent="0.25">
      <c r="L588" s="14"/>
    </row>
    <row r="589" spans="12:12" x14ac:dyDescent="0.25">
      <c r="L589" s="14"/>
    </row>
    <row r="590" spans="12:12" x14ac:dyDescent="0.25">
      <c r="L590" s="14"/>
    </row>
    <row r="591" spans="12:12" x14ac:dyDescent="0.25">
      <c r="L591" s="14"/>
    </row>
  </sheetData>
  <mergeCells count="2">
    <mergeCell ref="C6:D6"/>
    <mergeCell ref="A107:L10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Esperanza vida Rivas</vt:lpstr>
      <vt:lpstr>Esperanza vida</vt:lpstr>
      <vt:lpstr>2024</vt:lpstr>
      <vt:lpstr>2023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Esperanza de vida de Rivas_Vaciamadrid 2023-2024 por edad. Hombres</dc:title>
  <dc:creator>Dirección General de Economía e Industria. Comunidad de Madrid</dc:creator>
  <cp:keywords>Defunciones, Mortalidad, Esperanza de vida, Rivas-Vaciamadrid</cp:keywords>
  <cp:lastModifiedBy>D.G.Economía e Industria. Comunidad de Madrid</cp:lastModifiedBy>
  <dcterms:created xsi:type="dcterms:W3CDTF">2018-03-23T07:16:28Z</dcterms:created>
  <dcterms:modified xsi:type="dcterms:W3CDTF">2026-03-18T12:46:27Z</dcterms:modified>
</cp:coreProperties>
</file>